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3. Инженер расчетчик\shara\Объекты\Сургут ТС\Отчет (делать тут) — с учетом замечаний\Книга 11\"/>
    </mc:Choice>
  </mc:AlternateContent>
  <bookViews>
    <workbookView xWindow="0" yWindow="0" windowWidth="28800" windowHeight="12030" activeTab="1"/>
  </bookViews>
  <sheets>
    <sheet name="титульный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2" i="1" l="1"/>
  <c r="J82" i="1"/>
  <c r="H82" i="1"/>
  <c r="G82" i="1"/>
  <c r="E82" i="1"/>
  <c r="D82" i="1"/>
  <c r="N81" i="1"/>
  <c r="O81" i="1" s="1"/>
  <c r="I81" i="1"/>
  <c r="F81" i="1"/>
  <c r="P81" i="1" s="1"/>
  <c r="N80" i="1"/>
  <c r="O80" i="1" s="1"/>
  <c r="I80" i="1"/>
  <c r="F80" i="1"/>
  <c r="P80" i="1" s="1"/>
  <c r="N79" i="1"/>
  <c r="O79" i="1" s="1"/>
  <c r="I79" i="1"/>
  <c r="F79" i="1"/>
  <c r="P79" i="1" s="1"/>
  <c r="N78" i="1"/>
  <c r="O78" i="1" s="1"/>
  <c r="I78" i="1"/>
  <c r="F78" i="1"/>
  <c r="P78" i="1" s="1"/>
  <c r="N77" i="1"/>
  <c r="O77" i="1" s="1"/>
  <c r="I77" i="1"/>
  <c r="F77" i="1"/>
  <c r="P77" i="1" s="1"/>
  <c r="N76" i="1"/>
  <c r="O76" i="1" s="1"/>
  <c r="I76" i="1"/>
  <c r="F76" i="1"/>
  <c r="P76" i="1" s="1"/>
  <c r="N75" i="1"/>
  <c r="O75" i="1" s="1"/>
  <c r="I75" i="1"/>
  <c r="F75" i="1"/>
  <c r="P75" i="1" s="1"/>
  <c r="P74" i="1"/>
  <c r="N74" i="1"/>
  <c r="O74" i="1" s="1"/>
  <c r="I74" i="1"/>
  <c r="F74" i="1"/>
  <c r="O73" i="1"/>
  <c r="N73" i="1"/>
  <c r="I73" i="1"/>
  <c r="F73" i="1"/>
  <c r="P73" i="1" s="1"/>
  <c r="N72" i="1"/>
  <c r="O72" i="1" s="1"/>
  <c r="I72" i="1"/>
  <c r="F72" i="1"/>
  <c r="P72" i="1" s="1"/>
  <c r="N71" i="1"/>
  <c r="O71" i="1" s="1"/>
  <c r="I71" i="1"/>
  <c r="F71" i="1"/>
  <c r="P71" i="1" s="1"/>
  <c r="N70" i="1"/>
  <c r="O70" i="1" s="1"/>
  <c r="I70" i="1"/>
  <c r="F70" i="1"/>
  <c r="P70" i="1" s="1"/>
  <c r="N69" i="1"/>
  <c r="O69" i="1" s="1"/>
  <c r="I69" i="1"/>
  <c r="F69" i="1"/>
  <c r="P69" i="1" s="1"/>
  <c r="N68" i="1"/>
  <c r="O68" i="1" s="1"/>
  <c r="I68" i="1"/>
  <c r="F68" i="1"/>
  <c r="P68" i="1" s="1"/>
  <c r="N67" i="1"/>
  <c r="O67" i="1" s="1"/>
  <c r="I67" i="1"/>
  <c r="F67" i="1"/>
  <c r="P67" i="1" s="1"/>
  <c r="N66" i="1"/>
  <c r="O66" i="1" s="1"/>
  <c r="I66" i="1"/>
  <c r="F66" i="1"/>
  <c r="P66" i="1" s="1"/>
  <c r="P65" i="1"/>
  <c r="N65" i="1"/>
  <c r="O65" i="1" s="1"/>
  <c r="I65" i="1"/>
  <c r="F65" i="1"/>
  <c r="N64" i="1"/>
  <c r="O64" i="1" s="1"/>
  <c r="I64" i="1"/>
  <c r="F64" i="1"/>
  <c r="P64" i="1" s="1"/>
  <c r="O63" i="1"/>
  <c r="N63" i="1"/>
  <c r="I63" i="1"/>
  <c r="F63" i="1"/>
  <c r="P63" i="1" s="1"/>
  <c r="N62" i="1"/>
  <c r="O62" i="1" s="1"/>
  <c r="I62" i="1"/>
  <c r="F62" i="1"/>
  <c r="P62" i="1" s="1"/>
  <c r="L61" i="1"/>
  <c r="L82" i="1" s="1"/>
  <c r="I61" i="1"/>
  <c r="I82" i="1" s="1"/>
  <c r="F61" i="1"/>
  <c r="F82" i="1" s="1"/>
  <c r="P82" i="1" s="1"/>
  <c r="Q54" i="1"/>
  <c r="L54" i="1"/>
  <c r="J54" i="1"/>
  <c r="I54" i="1"/>
  <c r="G54" i="1"/>
  <c r="E54" i="1"/>
  <c r="D54" i="1"/>
  <c r="N53" i="1"/>
  <c r="O53" i="1" s="1"/>
  <c r="H53" i="1"/>
  <c r="F53" i="1"/>
  <c r="P53" i="1" s="1"/>
  <c r="N52" i="1"/>
  <c r="O52" i="1" s="1"/>
  <c r="H52" i="1"/>
  <c r="F52" i="1"/>
  <c r="P52" i="1" s="1"/>
  <c r="P51" i="1"/>
  <c r="N51" i="1"/>
  <c r="O51" i="1" s="1"/>
  <c r="H51" i="1"/>
  <c r="F51" i="1"/>
  <c r="N50" i="1"/>
  <c r="O50" i="1" s="1"/>
  <c r="H50" i="1"/>
  <c r="F50" i="1"/>
  <c r="P50" i="1" s="1"/>
  <c r="O49" i="1"/>
  <c r="N49" i="1"/>
  <c r="H49" i="1"/>
  <c r="F49" i="1"/>
  <c r="P49" i="1" s="1"/>
  <c r="Q48" i="1"/>
  <c r="N48" i="1"/>
  <c r="O48" i="1" s="1"/>
  <c r="H48" i="1"/>
  <c r="F48" i="1"/>
  <c r="P48" i="1" s="1"/>
  <c r="N47" i="1"/>
  <c r="O47" i="1" s="1"/>
  <c r="H47" i="1"/>
  <c r="F47" i="1"/>
  <c r="P47" i="1" s="1"/>
  <c r="N46" i="1"/>
  <c r="O46" i="1" s="1"/>
  <c r="H46" i="1"/>
  <c r="F46" i="1"/>
  <c r="P46" i="1" s="1"/>
  <c r="N45" i="1"/>
  <c r="O45" i="1" s="1"/>
  <c r="H45" i="1"/>
  <c r="F45" i="1"/>
  <c r="P45" i="1" s="1"/>
  <c r="N44" i="1"/>
  <c r="O44" i="1" s="1"/>
  <c r="H44" i="1"/>
  <c r="F44" i="1"/>
  <c r="P44" i="1" s="1"/>
  <c r="N43" i="1"/>
  <c r="O43" i="1" s="1"/>
  <c r="H43" i="1"/>
  <c r="F43" i="1"/>
  <c r="P43" i="1" s="1"/>
  <c r="N42" i="1"/>
  <c r="O42" i="1" s="1"/>
  <c r="H42" i="1"/>
  <c r="F42" i="1"/>
  <c r="P42" i="1" s="1"/>
  <c r="P41" i="1"/>
  <c r="O41" i="1"/>
  <c r="N41" i="1"/>
  <c r="H41" i="1"/>
  <c r="F41" i="1"/>
  <c r="O40" i="1"/>
  <c r="N40" i="1"/>
  <c r="H40" i="1"/>
  <c r="F40" i="1"/>
  <c r="P40" i="1" s="1"/>
  <c r="N39" i="1"/>
  <c r="O39" i="1" s="1"/>
  <c r="H39" i="1"/>
  <c r="F39" i="1"/>
  <c r="P39" i="1" s="1"/>
  <c r="N38" i="1"/>
  <c r="O38" i="1" s="1"/>
  <c r="H38" i="1"/>
  <c r="F38" i="1"/>
  <c r="P38" i="1" s="1"/>
  <c r="N37" i="1"/>
  <c r="O37" i="1" s="1"/>
  <c r="H37" i="1"/>
  <c r="F37" i="1"/>
  <c r="P37" i="1" s="1"/>
  <c r="N36" i="1"/>
  <c r="O36" i="1" s="1"/>
  <c r="H36" i="1"/>
  <c r="F36" i="1"/>
  <c r="P36" i="1" s="1"/>
  <c r="N35" i="1"/>
  <c r="O35" i="1" s="1"/>
  <c r="H35" i="1"/>
  <c r="F35" i="1"/>
  <c r="P35" i="1" s="1"/>
  <c r="N34" i="1"/>
  <c r="O34" i="1" s="1"/>
  <c r="H34" i="1"/>
  <c r="F34" i="1"/>
  <c r="P34" i="1" s="1"/>
  <c r="N33" i="1"/>
  <c r="O33" i="1" s="1"/>
  <c r="M33" i="1"/>
  <c r="H33" i="1"/>
  <c r="H54" i="1" s="1"/>
  <c r="F33" i="1"/>
  <c r="F54" i="1" s="1"/>
  <c r="P54" i="1" s="1"/>
  <c r="Q26" i="1"/>
  <c r="L26" i="1"/>
  <c r="J26" i="1"/>
  <c r="G26" i="1"/>
  <c r="E26" i="1"/>
  <c r="D26" i="1"/>
  <c r="N25" i="1"/>
  <c r="O25" i="1" s="1"/>
  <c r="F25" i="1"/>
  <c r="P25" i="1" s="1"/>
  <c r="N24" i="1"/>
  <c r="O24" i="1" s="1"/>
  <c r="F24" i="1"/>
  <c r="P24" i="1" s="1"/>
  <c r="N23" i="1"/>
  <c r="O23" i="1" s="1"/>
  <c r="F23" i="1"/>
  <c r="H23" i="1" s="1"/>
  <c r="I23" i="1" s="1"/>
  <c r="N22" i="1"/>
  <c r="O22" i="1" s="1"/>
  <c r="F22" i="1"/>
  <c r="H22" i="1" s="1"/>
  <c r="I22" i="1" s="1"/>
  <c r="N21" i="1"/>
  <c r="O21" i="1" s="1"/>
  <c r="F21" i="1"/>
  <c r="P21" i="1" s="1"/>
  <c r="N20" i="1"/>
  <c r="O20" i="1" s="1"/>
  <c r="F20" i="1"/>
  <c r="P20" i="1" s="1"/>
  <c r="P19" i="1"/>
  <c r="N19" i="1"/>
  <c r="O19" i="1" s="1"/>
  <c r="F19" i="1"/>
  <c r="H19" i="1" s="1"/>
  <c r="I19" i="1" s="1"/>
  <c r="F18" i="1"/>
  <c r="P18" i="1" s="1"/>
  <c r="N17" i="1"/>
  <c r="O17" i="1" s="1"/>
  <c r="F17" i="1"/>
  <c r="P17" i="1" s="1"/>
  <c r="N16" i="1"/>
  <c r="O16" i="1" s="1"/>
  <c r="F16" i="1"/>
  <c r="H16" i="1" s="1"/>
  <c r="I16" i="1" s="1"/>
  <c r="N15" i="1"/>
  <c r="O15" i="1" s="1"/>
  <c r="F15" i="1"/>
  <c r="P15" i="1" s="1"/>
  <c r="N14" i="1"/>
  <c r="O14" i="1" s="1"/>
  <c r="F14" i="1"/>
  <c r="H14" i="1" s="1"/>
  <c r="I14" i="1" s="1"/>
  <c r="N13" i="1"/>
  <c r="O13" i="1" s="1"/>
  <c r="H13" i="1"/>
  <c r="I13" i="1" s="1"/>
  <c r="F13" i="1"/>
  <c r="P13" i="1" s="1"/>
  <c r="N12" i="1"/>
  <c r="O12" i="1" s="1"/>
  <c r="F12" i="1"/>
  <c r="P12" i="1" s="1"/>
  <c r="P11" i="1"/>
  <c r="N11" i="1"/>
  <c r="O11" i="1" s="1"/>
  <c r="H11" i="1"/>
  <c r="I11" i="1" s="1"/>
  <c r="F11" i="1"/>
  <c r="N10" i="1"/>
  <c r="O10" i="1" s="1"/>
  <c r="F10" i="1"/>
  <c r="H10" i="1" s="1"/>
  <c r="I10" i="1" s="1"/>
  <c r="N9" i="1"/>
  <c r="O9" i="1" s="1"/>
  <c r="F9" i="1"/>
  <c r="P9" i="1" s="1"/>
  <c r="N8" i="1"/>
  <c r="O8" i="1" s="1"/>
  <c r="F8" i="1"/>
  <c r="H8" i="1" s="1"/>
  <c r="I8" i="1" s="1"/>
  <c r="N7" i="1"/>
  <c r="O7" i="1" s="1"/>
  <c r="F7" i="1"/>
  <c r="P7" i="1" s="1"/>
  <c r="N6" i="1"/>
  <c r="O6" i="1" s="1"/>
  <c r="F6" i="1"/>
  <c r="H6" i="1" s="1"/>
  <c r="I6" i="1" s="1"/>
  <c r="N5" i="1"/>
  <c r="N26" i="1" s="1"/>
  <c r="O26" i="1" s="1"/>
  <c r="F5" i="1"/>
  <c r="H5" i="1" s="1"/>
  <c r="I5" i="1" l="1"/>
  <c r="O5" i="1"/>
  <c r="H21" i="1"/>
  <c r="I21" i="1" s="1"/>
  <c r="P14" i="1"/>
  <c r="H15" i="1"/>
  <c r="I15" i="1" s="1"/>
  <c r="H12" i="1"/>
  <c r="I12" i="1" s="1"/>
  <c r="P33" i="1"/>
  <c r="N61" i="1"/>
  <c r="P8" i="1"/>
  <c r="H24" i="1"/>
  <c r="I24" i="1" s="1"/>
  <c r="P61" i="1"/>
  <c r="P6" i="1"/>
  <c r="P5" i="1"/>
  <c r="H7" i="1"/>
  <c r="I7" i="1" s="1"/>
  <c r="P23" i="1"/>
  <c r="P22" i="1"/>
  <c r="N54" i="1"/>
  <c r="O54" i="1" s="1"/>
  <c r="H17" i="1"/>
  <c r="I17" i="1" s="1"/>
  <c r="H20" i="1"/>
  <c r="I20" i="1" s="1"/>
  <c r="H25" i="1"/>
  <c r="I25" i="1" s="1"/>
  <c r="F26" i="1"/>
  <c r="P26" i="1" s="1"/>
  <c r="H9" i="1"/>
  <c r="I9" i="1" s="1"/>
  <c r="H18" i="1"/>
  <c r="I18" i="1" s="1"/>
  <c r="P16" i="1"/>
  <c r="P10" i="1"/>
  <c r="N82" i="1" l="1"/>
  <c r="O82" i="1" s="1"/>
  <c r="O61" i="1"/>
  <c r="H26" i="1"/>
  <c r="I26" i="1"/>
</calcChain>
</file>

<file path=xl/sharedStrings.xml><?xml version="1.0" encoding="utf-8"?>
<sst xmlns="http://schemas.openxmlformats.org/spreadsheetml/2006/main" count="229" uniqueCount="73">
  <si>
    <t>Топливно-энергетический баланс системы теплоснабжения за 2023 год.</t>
  </si>
  <si>
    <t>№ п/п</t>
  </si>
  <si>
    <t>Адрес или наименование котельной</t>
  </si>
  <si>
    <t>Число часов работы</t>
  </si>
  <si>
    <t xml:space="preserve">Выработка тепловой энергии </t>
  </si>
  <si>
    <t xml:space="preserve">Собственные нужды </t>
  </si>
  <si>
    <t xml:space="preserve">Отпуск в сеть с коллекторов </t>
  </si>
  <si>
    <t xml:space="preserve">Потери тепловой энергии в тепловых сетях  </t>
  </si>
  <si>
    <t>Полезный отпуск тепловой энергии</t>
  </si>
  <si>
    <t>Вид топлива</t>
  </si>
  <si>
    <t>Расход натурального топлива</t>
  </si>
  <si>
    <t>Каллорийность топлива*</t>
  </si>
  <si>
    <t>Расход условного топлива на выработку</t>
  </si>
  <si>
    <t>Удельный расход условного топлива на выработку ТЭ</t>
  </si>
  <si>
    <t>Удельный расход электроэнергии на отпуск тепловой энергии с коллекторов (выработка)</t>
  </si>
  <si>
    <t>Расход холодной воды</t>
  </si>
  <si>
    <t>Всего</t>
  </si>
  <si>
    <t>Отопление, вентиляция и пр</t>
  </si>
  <si>
    <t>ГВС</t>
  </si>
  <si>
    <t>ч</t>
  </si>
  <si>
    <t>Гкал</t>
  </si>
  <si>
    <t>-</t>
  </si>
  <si>
    <t>тыс. м3, т</t>
  </si>
  <si>
    <t>ккал/м3 (ккал/кг)</t>
  </si>
  <si>
    <t>т.у.т</t>
  </si>
  <si>
    <t>кг у.т. / Гкал</t>
  </si>
  <si>
    <t>кВт*ч/Гкал</t>
  </si>
  <si>
    <t>м3</t>
  </si>
  <si>
    <t>Котельная №1</t>
  </si>
  <si>
    <t>газ</t>
  </si>
  <si>
    <t>Котельная №2</t>
  </si>
  <si>
    <t>Котельная №3</t>
  </si>
  <si>
    <t>Котельная №5</t>
  </si>
  <si>
    <t>Котельная №6</t>
  </si>
  <si>
    <t>Котельная №7</t>
  </si>
  <si>
    <t>Котельная №9</t>
  </si>
  <si>
    <t>Котельная №13</t>
  </si>
  <si>
    <t>Котельная №14</t>
  </si>
  <si>
    <t xml:space="preserve">Котельная №21 </t>
  </si>
  <si>
    <t>Котельная  №22 "Олимпия"</t>
  </si>
  <si>
    <t>Котельная №23 "Ледовый Дворец"</t>
  </si>
  <si>
    <t>Котельная №24 "Нефтяник"</t>
  </si>
  <si>
    <t>Котельная № 25 п. Лесной</t>
  </si>
  <si>
    <t>Котельная ПКТС</t>
  </si>
  <si>
    <t>Котельная №26,27 "Набережный"</t>
  </si>
  <si>
    <t>Котельная №28 п.Юность</t>
  </si>
  <si>
    <t>Котельная №29 п.Таежный</t>
  </si>
  <si>
    <t>Котельная №30 п.Лунный</t>
  </si>
  <si>
    <t>Котельная №32,33                 п.Снежный</t>
  </si>
  <si>
    <t>Котельная №34                ул.Крылова,40</t>
  </si>
  <si>
    <t>Итого</t>
  </si>
  <si>
    <t>Топливно-энергетический баланс системы теплоснабжения на 2024</t>
  </si>
  <si>
    <t>Котельная № 1</t>
  </si>
  <si>
    <t>Котельная № 2</t>
  </si>
  <si>
    <t>Котельная № 3</t>
  </si>
  <si>
    <t>Котельная № 5</t>
  </si>
  <si>
    <t>Котельная № 6</t>
  </si>
  <si>
    <t>Котельная № 7</t>
  </si>
  <si>
    <t>Котельная № 9</t>
  </si>
  <si>
    <t>Котельная № 13</t>
  </si>
  <si>
    <t>Котельная № 14</t>
  </si>
  <si>
    <t xml:space="preserve">Котельная № 21 </t>
  </si>
  <si>
    <t>Котельная  № 22 "Олимпия"</t>
  </si>
  <si>
    <t>Котельная № 23 "Ледовый Дворец"</t>
  </si>
  <si>
    <t>Котельная № 24 "Нефтяник"</t>
  </si>
  <si>
    <t>Котельная № 26,27 "Набережный"</t>
  </si>
  <si>
    <t>Котельная № 28 п.Юность</t>
  </si>
  <si>
    <t>Котельная № 29 п.Таежный</t>
  </si>
  <si>
    <t>Котельная № 30 п.Лунный</t>
  </si>
  <si>
    <t>Котельная № 32,33                 п.Снежный</t>
  </si>
  <si>
    <t>Котельная № 34                ул.Крылова,40</t>
  </si>
  <si>
    <t>Топливно-энергетический баланс системы теплоснабжения на 2025-2029</t>
  </si>
  <si>
    <t xml:space="preserve">СХЕМА ТЕПЛОСНАБЖЕНИЯ
МУНИЦИПАЛЬНОГО ОБРАЗОВАНИЯ
ГОРОДСКОЙ ОКРУГ СУРГУТ
ХАНТЫ-МАНСИЙСКОГО
АВТОНОМНОГО ОКРУГА - ЮГРЫ
(АКТУАЛИЗАЦИЯ НА 2025 ГОД)
ОБОСНОВЫВАЮЩИЕ МАТЕРИАЛЫ
КНИГА 11
ПЕРСПЕКТИВНЫЕ ТОПЛИВНЫЕ БАЛАНСЫ
ПРИЛОЖЕНИЕ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</si>
</sst>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9" fillId="0" borderId="0"/>
  </cellStyleXfs>
  <cellXfs count="59">
    <xf numFmtId="0" fontId="0" fillId="0" borderId="0" xfId="0"/>
    <xf numFmtId="0" fontId="0" fillId="0" borderId="0" xfId="0" applyFill="1"/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3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" fontId="9" fillId="0" borderId="7" xfId="1" applyNumberFormat="1" applyFont="1" applyFill="1" applyBorder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/>
    </xf>
    <xf numFmtId="39" fontId="6" fillId="0" borderId="2" xfId="0" applyNumberFormat="1" applyFont="1" applyFill="1" applyBorder="1" applyAlignment="1">
      <alignment wrapText="1"/>
    </xf>
    <xf numFmtId="4" fontId="11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/>
    <xf numFmtId="0" fontId="0" fillId="0" borderId="0" xfId="0" applyFill="1" applyBorder="1"/>
    <xf numFmtId="0" fontId="6" fillId="0" borderId="7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/>
    <xf numFmtId="0" fontId="6" fillId="0" borderId="7" xfId="0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39" fontId="6" fillId="0" borderId="7" xfId="0" applyNumberFormat="1" applyFont="1" applyFill="1" applyBorder="1" applyAlignment="1">
      <alignment wrapText="1"/>
    </xf>
    <xf numFmtId="39" fontId="6" fillId="0" borderId="7" xfId="0" applyNumberFormat="1" applyFont="1" applyFill="1" applyBorder="1" applyAlignment="1"/>
    <xf numFmtId="39" fontId="17" fillId="0" borderId="6" xfId="0" applyNumberFormat="1" applyFont="1" applyFill="1" applyBorder="1" applyAlignment="1">
      <alignment wrapText="1"/>
    </xf>
    <xf numFmtId="0" fontId="16" fillId="0" borderId="6" xfId="0" applyFont="1" applyFill="1" applyBorder="1" applyAlignment="1"/>
    <xf numFmtId="3" fontId="18" fillId="0" borderId="6" xfId="0" applyNumberFormat="1" applyFont="1" applyFill="1" applyBorder="1" applyAlignment="1">
      <alignment horizontal="center" vertical="top"/>
    </xf>
    <xf numFmtId="3" fontId="7" fillId="0" borderId="6" xfId="0" applyNumberFormat="1" applyFont="1" applyFill="1" applyBorder="1" applyAlignment="1">
      <alignment horizontal="center" vertical="top"/>
    </xf>
    <xf numFmtId="3" fontId="0" fillId="0" borderId="0" xfId="0" applyNumberFormat="1" applyFill="1" applyBorder="1"/>
    <xf numFmtId="3" fontId="5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3" fontId="7" fillId="0" borderId="7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0" fillId="0" borderId="0" xfId="2" applyFont="1"/>
    <xf numFmtId="0" fontId="11" fillId="0" borderId="0" xfId="2" applyFont="1" applyAlignment="1">
      <alignment horizontal="center" wrapText="1"/>
    </xf>
    <xf numFmtId="0" fontId="21" fillId="0" borderId="0" xfId="2" applyFont="1"/>
    <xf numFmtId="0" fontId="1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39" fontId="6" fillId="0" borderId="2" xfId="0" applyNumberFormat="1" applyFont="1" applyFill="1" applyBorder="1" applyAlignment="1"/>
    <xf numFmtId="0" fontId="10" fillId="0" borderId="6" xfId="0" applyFont="1" applyFill="1" applyBorder="1" applyAlignment="1">
      <alignment horizontal="center" vertical="center" wrapText="1"/>
    </xf>
    <xf numFmtId="39" fontId="11" fillId="0" borderId="6" xfId="0" applyNumberFormat="1" applyFont="1" applyFill="1" applyBorder="1" applyAlignment="1">
      <alignment wrapText="1"/>
    </xf>
    <xf numFmtId="0" fontId="10" fillId="0" borderId="6" xfId="0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center" vertical="top"/>
    </xf>
    <xf numFmtId="3" fontId="12" fillId="0" borderId="6" xfId="0" applyNumberFormat="1" applyFont="1" applyFill="1" applyBorder="1" applyAlignment="1">
      <alignment horizontal="center" vertical="top"/>
    </xf>
    <xf numFmtId="4" fontId="12" fillId="0" borderId="6" xfId="0" applyNumberFormat="1" applyFont="1" applyFill="1" applyBorder="1" applyAlignment="1">
      <alignment horizontal="center"/>
    </xf>
    <xf numFmtId="0" fontId="14" fillId="0" borderId="0" xfId="0" applyFont="1" applyFill="1"/>
    <xf numFmtId="0" fontId="6" fillId="0" borderId="8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1660071</xdr:colOff>
      <xdr:row>0</xdr:row>
      <xdr:rowOff>141847</xdr:rowOff>
    </xdr:from>
    <xdr:to>
      <xdr:col>1</xdr:col>
      <xdr:colOff>3347357</xdr:colOff>
      <xdr:row>0</xdr:row>
      <xdr:rowOff>2112918</xdr:rowOff>
    </xdr:to>
    <xdr:pic>
      <xdr:nvPicPr>
        <xdr:cNvPr id="2" name="Рисунок 1" descr="Изображение выглядит как логотип&#10;&#10;Автоматически созданное описание">
          <a:extLst>
            <a:ext uri="{FF2B5EF4-FFF2-40B4-BE49-F238E27FC236}">
              <a16:creationId xmlns:a16="http://schemas.microsoft.com/office/drawing/2014/main" id="{B3C6BA2C-15F7-B55A-0020-658F761D46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9296" y="141847"/>
          <a:ext cx="1687286" cy="1971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0"/>
  <sheetViews>
    <sheetView zoomScale="115" zoomScaleNormal="115" workbookViewId="0">
      <selection activeCell="E2" sqref="E2"/>
    </sheetView>
  </sheetViews>
  <sheetFormatPr defaultRowHeight="15" x14ac:dyDescent="0.25"/>
  <cols>
    <col min="1" max="1" width="21.28515625" style="38" customWidth="1"/>
    <col min="2" max="2" width="72.28515625" style="38" customWidth="1"/>
    <col min="3" max="3" width="12.5703125" style="38" customWidth="1"/>
    <col min="4" max="16384" width="9.140625" style="38"/>
  </cols>
  <sheetData>
    <row r="1" spans="2:2" ht="173.45" customHeight="1" x14ac:dyDescent="0.25"/>
    <row r="2" spans="2:2" ht="285" customHeight="1" x14ac:dyDescent="0.25">
      <c r="B2" s="39" t="s">
        <v>72</v>
      </c>
    </row>
    <row r="20" spans="2:2" x14ac:dyDescent="0.25">
      <c r="B20" s="4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zoomScale="90" zoomScaleNormal="90" workbookViewId="0">
      <selection activeCell="F86" sqref="F86"/>
    </sheetView>
  </sheetViews>
  <sheetFormatPr defaultRowHeight="15" x14ac:dyDescent="0.25"/>
  <cols>
    <col min="1" max="1" width="9.140625" style="1"/>
    <col min="2" max="2" width="28" style="1" customWidth="1"/>
    <col min="3" max="3" width="0" style="1" hidden="1" customWidth="1"/>
    <col min="4" max="4" width="15.7109375" style="1" customWidth="1"/>
    <col min="5" max="6" width="14.28515625" style="1" customWidth="1"/>
    <col min="7" max="7" width="17.5703125" style="1" customWidth="1"/>
    <col min="8" max="8" width="16" style="1" customWidth="1"/>
    <col min="9" max="9" width="19" style="1" customWidth="1"/>
    <col min="10" max="10" width="16.85546875" style="1" customWidth="1"/>
    <col min="11" max="11" width="14" style="1" customWidth="1"/>
    <col min="12" max="12" width="17" style="1" customWidth="1"/>
    <col min="13" max="13" width="16.85546875" style="1" customWidth="1"/>
    <col min="14" max="15" width="19.85546875" style="1" customWidth="1"/>
    <col min="16" max="16" width="30.140625" style="1" customWidth="1"/>
    <col min="17" max="17" width="19" style="1" customWidth="1"/>
    <col min="18" max="16384" width="9.140625" style="1"/>
  </cols>
  <sheetData>
    <row r="1" spans="1:17" ht="18.75" x14ac:dyDescent="0.3">
      <c r="A1" s="41" t="s">
        <v>0</v>
      </c>
      <c r="B1" s="42"/>
      <c r="C1" s="42"/>
      <c r="D1" s="42"/>
      <c r="E1" s="42"/>
      <c r="F1" s="43"/>
    </row>
    <row r="2" spans="1:17" x14ac:dyDescent="0.2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44" t="s">
        <v>8</v>
      </c>
      <c r="I2" s="45"/>
      <c r="J2" s="46"/>
      <c r="K2" s="36" t="s">
        <v>9</v>
      </c>
      <c r="L2" s="36" t="s">
        <v>10</v>
      </c>
      <c r="M2" s="36" t="s">
        <v>11</v>
      </c>
      <c r="N2" s="36" t="s">
        <v>12</v>
      </c>
      <c r="O2" s="36" t="s">
        <v>13</v>
      </c>
      <c r="P2" s="36" t="s">
        <v>14</v>
      </c>
      <c r="Q2" s="36" t="s">
        <v>15</v>
      </c>
    </row>
    <row r="3" spans="1:17" ht="25.5" x14ac:dyDescent="0.25">
      <c r="A3" s="47"/>
      <c r="B3" s="47"/>
      <c r="C3" s="37"/>
      <c r="D3" s="37"/>
      <c r="E3" s="37"/>
      <c r="F3" s="37"/>
      <c r="G3" s="37"/>
      <c r="H3" s="48" t="s">
        <v>16</v>
      </c>
      <c r="I3" s="48" t="s">
        <v>17</v>
      </c>
      <c r="J3" s="48" t="s">
        <v>18</v>
      </c>
      <c r="K3" s="37"/>
      <c r="L3" s="37"/>
      <c r="M3" s="37"/>
      <c r="N3" s="37"/>
      <c r="O3" s="37"/>
      <c r="P3" s="37"/>
      <c r="Q3" s="37"/>
    </row>
    <row r="4" spans="1:17" x14ac:dyDescent="0.25">
      <c r="A4" s="37"/>
      <c r="B4" s="37"/>
      <c r="C4" s="2" t="s">
        <v>19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3" t="s">
        <v>21</v>
      </c>
      <c r="L4" s="2" t="s">
        <v>22</v>
      </c>
      <c r="M4" s="2" t="s">
        <v>23</v>
      </c>
      <c r="N4" s="2" t="s">
        <v>24</v>
      </c>
      <c r="O4" s="2" t="s">
        <v>25</v>
      </c>
      <c r="P4" s="2" t="s">
        <v>26</v>
      </c>
      <c r="Q4" s="2" t="s">
        <v>27</v>
      </c>
    </row>
    <row r="5" spans="1:17" ht="15.75" x14ac:dyDescent="0.25">
      <c r="A5" s="2">
        <v>1</v>
      </c>
      <c r="B5" s="4" t="s">
        <v>28</v>
      </c>
      <c r="C5" s="2"/>
      <c r="D5" s="5">
        <v>92557.603799999997</v>
      </c>
      <c r="E5" s="5">
        <v>2392.9189000000001</v>
      </c>
      <c r="F5" s="5">
        <f t="shared" ref="F5:F25" si="0">D5-E5</f>
        <v>90164.684899999993</v>
      </c>
      <c r="G5" s="5">
        <v>30005.144100000001</v>
      </c>
      <c r="H5" s="5">
        <f>F5-G5</f>
        <v>60159.540799999988</v>
      </c>
      <c r="I5" s="5">
        <f>+H5-J5</f>
        <v>46742.540799999988</v>
      </c>
      <c r="J5" s="5">
        <v>13417</v>
      </c>
      <c r="K5" s="2" t="s">
        <v>29</v>
      </c>
      <c r="L5" s="5">
        <v>12312.635000000002</v>
      </c>
      <c r="M5" s="5">
        <v>8065</v>
      </c>
      <c r="N5" s="5">
        <f t="shared" ref="N5:N17" si="1">L5*1.15</f>
        <v>14159.530250000002</v>
      </c>
      <c r="O5" s="6">
        <f>N5/D5*1000</f>
        <v>152.98073490100444</v>
      </c>
      <c r="P5" s="7">
        <f>1959723/F5</f>
        <v>21.734928727067508</v>
      </c>
      <c r="Q5" s="8">
        <v>4325.1268</v>
      </c>
    </row>
    <row r="6" spans="1:17" ht="15.75" x14ac:dyDescent="0.25">
      <c r="A6" s="2">
        <v>2</v>
      </c>
      <c r="B6" s="4" t="s">
        <v>30</v>
      </c>
      <c r="C6" s="3"/>
      <c r="D6" s="5">
        <v>130511.9173</v>
      </c>
      <c r="E6" s="5">
        <v>3357.9072999999999</v>
      </c>
      <c r="F6" s="5">
        <f t="shared" si="0"/>
        <v>127154.01</v>
      </c>
      <c r="G6" s="5">
        <v>16297.745800000001</v>
      </c>
      <c r="H6" s="5">
        <f t="shared" ref="H6:H25" si="2">F6-G6</f>
        <v>110856.26419999999</v>
      </c>
      <c r="I6" s="5">
        <f t="shared" ref="I6:I25" si="3">+H6-J6</f>
        <v>98813.264199999991</v>
      </c>
      <c r="J6" s="5">
        <v>12043</v>
      </c>
      <c r="K6" s="2" t="s">
        <v>29</v>
      </c>
      <c r="L6" s="5">
        <v>17391.379000000001</v>
      </c>
      <c r="M6" s="5">
        <v>8065</v>
      </c>
      <c r="N6" s="5">
        <f t="shared" si="1"/>
        <v>20000.085849999999</v>
      </c>
      <c r="O6" s="6">
        <f t="shared" ref="O6:O25" si="4">N6/D6*1000</f>
        <v>153.24336860385699</v>
      </c>
      <c r="P6" s="7">
        <f>1960872/F6</f>
        <v>15.421236027082434</v>
      </c>
      <c r="Q6" s="8">
        <v>11692.718000000001</v>
      </c>
    </row>
    <row r="7" spans="1:17" ht="15.75" x14ac:dyDescent="0.25">
      <c r="A7" s="2">
        <v>3</v>
      </c>
      <c r="B7" s="4" t="s">
        <v>31</v>
      </c>
      <c r="C7" s="3"/>
      <c r="D7" s="5">
        <v>187107.15460000001</v>
      </c>
      <c r="E7" s="5">
        <v>4676.835</v>
      </c>
      <c r="F7" s="5">
        <f t="shared" si="0"/>
        <v>182430.31960000002</v>
      </c>
      <c r="G7" s="5">
        <v>19598.782500000001</v>
      </c>
      <c r="H7" s="5">
        <f t="shared" si="2"/>
        <v>162831.53710000002</v>
      </c>
      <c r="I7" s="5">
        <f t="shared" si="3"/>
        <v>141653.53710000002</v>
      </c>
      <c r="J7" s="5">
        <v>21178</v>
      </c>
      <c r="K7" s="2" t="s">
        <v>29</v>
      </c>
      <c r="L7" s="5">
        <v>24794.821</v>
      </c>
      <c r="M7" s="5">
        <v>8065</v>
      </c>
      <c r="N7" s="5">
        <f t="shared" si="1"/>
        <v>28514.044149999998</v>
      </c>
      <c r="O7" s="6">
        <f t="shared" si="4"/>
        <v>152.39419471135497</v>
      </c>
      <c r="P7" s="7">
        <f>3001441/F7</f>
        <v>16.452533803487345</v>
      </c>
      <c r="Q7" s="8">
        <v>12912</v>
      </c>
    </row>
    <row r="8" spans="1:17" ht="15.75" x14ac:dyDescent="0.25">
      <c r="A8" s="2">
        <v>4</v>
      </c>
      <c r="B8" s="4" t="s">
        <v>32</v>
      </c>
      <c r="C8" s="3"/>
      <c r="D8" s="5">
        <v>16524.597099999999</v>
      </c>
      <c r="E8" s="5">
        <v>427.66590000000002</v>
      </c>
      <c r="F8" s="5">
        <f t="shared" si="0"/>
        <v>16096.931199999999</v>
      </c>
      <c r="G8" s="5">
        <v>4839.2329</v>
      </c>
      <c r="H8" s="5">
        <f t="shared" si="2"/>
        <v>11257.6983</v>
      </c>
      <c r="I8" s="5">
        <f t="shared" si="3"/>
        <v>9959.6983</v>
      </c>
      <c r="J8" s="5">
        <v>1298</v>
      </c>
      <c r="K8" s="2" t="s">
        <v>29</v>
      </c>
      <c r="L8" s="5">
        <v>2039.653</v>
      </c>
      <c r="M8" s="5">
        <v>8065</v>
      </c>
      <c r="N8" s="5">
        <f t="shared" si="1"/>
        <v>2345.60095</v>
      </c>
      <c r="O8" s="6">
        <f t="shared" si="4"/>
        <v>141.94602965539173</v>
      </c>
      <c r="P8" s="7">
        <f>553122/F8</f>
        <v>34.361953413828346</v>
      </c>
      <c r="Q8" s="8">
        <v>1093.877</v>
      </c>
    </row>
    <row r="9" spans="1:17" ht="15.75" x14ac:dyDescent="0.25">
      <c r="A9" s="2">
        <v>5</v>
      </c>
      <c r="B9" s="4" t="s">
        <v>33</v>
      </c>
      <c r="C9" s="3"/>
      <c r="D9" s="5">
        <v>10104.373299999999</v>
      </c>
      <c r="E9" s="5">
        <v>260.96929999999998</v>
      </c>
      <c r="F9" s="5">
        <f t="shared" si="0"/>
        <v>9843.4039999999986</v>
      </c>
      <c r="G9" s="5">
        <v>312.05040000000002</v>
      </c>
      <c r="H9" s="5">
        <f t="shared" si="2"/>
        <v>9531.3535999999986</v>
      </c>
      <c r="I9" s="5">
        <f t="shared" si="3"/>
        <v>9531.3535999999986</v>
      </c>
      <c r="J9" s="5">
        <v>0</v>
      </c>
      <c r="K9" s="2" t="s">
        <v>29</v>
      </c>
      <c r="L9" s="5">
        <v>1512.9090000000001</v>
      </c>
      <c r="M9" s="5">
        <v>8065</v>
      </c>
      <c r="N9" s="5">
        <f t="shared" si="1"/>
        <v>1739.8453500000001</v>
      </c>
      <c r="O9" s="6">
        <f t="shared" si="4"/>
        <v>172.18735871526047</v>
      </c>
      <c r="P9" s="7">
        <f>287697/F9</f>
        <v>29.227389224296804</v>
      </c>
      <c r="Q9" s="8">
        <v>1301.2199999999998</v>
      </c>
    </row>
    <row r="10" spans="1:17" ht="15.75" x14ac:dyDescent="0.25">
      <c r="A10" s="2">
        <v>6</v>
      </c>
      <c r="B10" s="4" t="s">
        <v>34</v>
      </c>
      <c r="C10" s="3"/>
      <c r="D10" s="5">
        <v>9535.6458000000002</v>
      </c>
      <c r="E10" s="5">
        <v>246.9109</v>
      </c>
      <c r="F10" s="5">
        <f t="shared" si="0"/>
        <v>9288.7348999999995</v>
      </c>
      <c r="G10" s="5">
        <v>2075.6628000000001</v>
      </c>
      <c r="H10" s="5">
        <f t="shared" si="2"/>
        <v>7213.0720999999994</v>
      </c>
      <c r="I10" s="5">
        <f t="shared" si="3"/>
        <v>7213.0720999999994</v>
      </c>
      <c r="J10" s="5">
        <v>0</v>
      </c>
      <c r="K10" s="2" t="s">
        <v>29</v>
      </c>
      <c r="L10" s="5">
        <v>1567.1689999999999</v>
      </c>
      <c r="M10" s="5">
        <v>8065</v>
      </c>
      <c r="N10" s="5">
        <f t="shared" si="1"/>
        <v>1802.2443499999997</v>
      </c>
      <c r="O10" s="6">
        <f t="shared" si="4"/>
        <v>189.00076489837738</v>
      </c>
      <c r="P10" s="7">
        <f>311044/F10</f>
        <v>33.486153211240854</v>
      </c>
      <c r="Q10" s="8">
        <v>1049.3019999999999</v>
      </c>
    </row>
    <row r="11" spans="1:17" ht="15.75" x14ac:dyDescent="0.25">
      <c r="A11" s="2">
        <v>7</v>
      </c>
      <c r="B11" s="4" t="s">
        <v>35</v>
      </c>
      <c r="C11" s="3"/>
      <c r="D11" s="5">
        <v>7511.9034999999985</v>
      </c>
      <c r="E11" s="5">
        <v>194.50450000000001</v>
      </c>
      <c r="F11" s="5">
        <f t="shared" si="0"/>
        <v>7317.3989999999985</v>
      </c>
      <c r="G11" s="5">
        <v>122.6112</v>
      </c>
      <c r="H11" s="5">
        <f t="shared" si="2"/>
        <v>7194.7877999999982</v>
      </c>
      <c r="I11" s="5">
        <f t="shared" si="3"/>
        <v>7194.7877999999982</v>
      </c>
      <c r="J11" s="5">
        <v>0</v>
      </c>
      <c r="K11" s="2" t="s">
        <v>29</v>
      </c>
      <c r="L11" s="5">
        <v>1010.143</v>
      </c>
      <c r="M11" s="5">
        <v>8065</v>
      </c>
      <c r="N11" s="5">
        <f t="shared" si="1"/>
        <v>1161.66445</v>
      </c>
      <c r="O11" s="6">
        <f t="shared" si="4"/>
        <v>154.64315402880243</v>
      </c>
      <c r="P11" s="7">
        <f>243695/F11</f>
        <v>33.303500328463713</v>
      </c>
      <c r="Q11" s="8">
        <v>713.43999999999994</v>
      </c>
    </row>
    <row r="12" spans="1:17" ht="15.75" x14ac:dyDescent="0.25">
      <c r="A12" s="9">
        <v>8</v>
      </c>
      <c r="B12" s="4" t="s">
        <v>36</v>
      </c>
      <c r="C12" s="10"/>
      <c r="D12" s="5">
        <v>14488.2521</v>
      </c>
      <c r="E12" s="5">
        <v>400.10340000000002</v>
      </c>
      <c r="F12" s="5">
        <f t="shared" si="0"/>
        <v>14088.1487</v>
      </c>
      <c r="G12" s="5">
        <v>4674.9651999999996</v>
      </c>
      <c r="H12" s="5">
        <f t="shared" si="2"/>
        <v>9413.1834999999992</v>
      </c>
      <c r="I12" s="5">
        <f t="shared" si="3"/>
        <v>1778.1834999999992</v>
      </c>
      <c r="J12" s="11">
        <v>7635</v>
      </c>
      <c r="K12" s="9" t="s">
        <v>29</v>
      </c>
      <c r="L12" s="5">
        <v>1899.5740000000001</v>
      </c>
      <c r="M12" s="5">
        <v>8065</v>
      </c>
      <c r="N12" s="5">
        <f t="shared" si="1"/>
        <v>2184.5101</v>
      </c>
      <c r="O12" s="6">
        <f t="shared" si="4"/>
        <v>150.77802932487626</v>
      </c>
      <c r="P12" s="7">
        <f>891492/F12</f>
        <v>63.27957057977391</v>
      </c>
      <c r="Q12" s="8">
        <v>4792.9979999999996</v>
      </c>
    </row>
    <row r="13" spans="1:17" ht="15.75" x14ac:dyDescent="0.25">
      <c r="A13" s="2">
        <v>9</v>
      </c>
      <c r="B13" s="4" t="s">
        <v>37</v>
      </c>
      <c r="C13" s="3"/>
      <c r="D13" s="5">
        <v>131503.0846</v>
      </c>
      <c r="E13" s="5">
        <v>3631.5515999999998</v>
      </c>
      <c r="F13" s="5">
        <f t="shared" si="0"/>
        <v>127871.533</v>
      </c>
      <c r="G13" s="5">
        <v>8662.6854999999996</v>
      </c>
      <c r="H13" s="5">
        <f t="shared" si="2"/>
        <v>119208.8475</v>
      </c>
      <c r="I13" s="5">
        <f t="shared" si="3"/>
        <v>100942.8475</v>
      </c>
      <c r="J13" s="5">
        <v>18266</v>
      </c>
      <c r="K13" s="2" t="s">
        <v>29</v>
      </c>
      <c r="L13" s="5">
        <v>17757.036</v>
      </c>
      <c r="M13" s="5">
        <v>8065</v>
      </c>
      <c r="N13" s="5">
        <f t="shared" si="1"/>
        <v>20420.591399999998</v>
      </c>
      <c r="O13" s="6">
        <f t="shared" si="4"/>
        <v>155.28602589144131</v>
      </c>
      <c r="P13" s="7">
        <f>2575541/F13</f>
        <v>20.141629177152353</v>
      </c>
      <c r="Q13" s="8">
        <v>9609.1569999999992</v>
      </c>
    </row>
    <row r="14" spans="1:17" ht="15.75" x14ac:dyDescent="0.25">
      <c r="A14" s="2">
        <v>10</v>
      </c>
      <c r="B14" s="4" t="s">
        <v>38</v>
      </c>
      <c r="C14" s="3"/>
      <c r="D14" s="5">
        <v>9443.7095000000008</v>
      </c>
      <c r="E14" s="5">
        <v>243.79759999999999</v>
      </c>
      <c r="F14" s="5">
        <f t="shared" si="0"/>
        <v>9199.911900000001</v>
      </c>
      <c r="G14" s="5">
        <v>1366.7412999999999</v>
      </c>
      <c r="H14" s="5">
        <f t="shared" si="2"/>
        <v>7833.1706000000013</v>
      </c>
      <c r="I14" s="5">
        <f t="shared" si="3"/>
        <v>6068.1706000000013</v>
      </c>
      <c r="J14" s="5">
        <v>1765</v>
      </c>
      <c r="K14" s="2" t="s">
        <v>29</v>
      </c>
      <c r="L14" s="5">
        <v>1169.2399999999998</v>
      </c>
      <c r="M14" s="5">
        <v>8065</v>
      </c>
      <c r="N14" s="5">
        <f t="shared" si="1"/>
        <v>1344.6259999999997</v>
      </c>
      <c r="O14" s="6">
        <f t="shared" si="4"/>
        <v>142.38324463496042</v>
      </c>
      <c r="P14" s="7">
        <f>170990/F14</f>
        <v>18.586047546824876</v>
      </c>
      <c r="Q14" s="8">
        <v>119.941</v>
      </c>
    </row>
    <row r="15" spans="1:17" ht="15.75" x14ac:dyDescent="0.25">
      <c r="A15" s="2">
        <v>11</v>
      </c>
      <c r="B15" s="4" t="s">
        <v>39</v>
      </c>
      <c r="C15" s="3"/>
      <c r="D15" s="5">
        <v>4325.1270999999997</v>
      </c>
      <c r="E15" s="5">
        <v>110.8359</v>
      </c>
      <c r="F15" s="5">
        <f t="shared" si="0"/>
        <v>4214.2911999999997</v>
      </c>
      <c r="G15" s="5">
        <v>814.16480000000001</v>
      </c>
      <c r="H15" s="5">
        <f t="shared" si="2"/>
        <v>3400.1263999999996</v>
      </c>
      <c r="I15" s="5">
        <f t="shared" si="3"/>
        <v>2597.1263999999996</v>
      </c>
      <c r="J15" s="5">
        <v>803</v>
      </c>
      <c r="K15" s="2" t="s">
        <v>29</v>
      </c>
      <c r="L15" s="5">
        <v>506.93899999999996</v>
      </c>
      <c r="M15" s="5">
        <v>8065</v>
      </c>
      <c r="N15" s="5">
        <f t="shared" si="1"/>
        <v>582.97984999999994</v>
      </c>
      <c r="O15" s="6">
        <f t="shared" si="4"/>
        <v>134.78906781722091</v>
      </c>
      <c r="P15" s="7">
        <f>201523/F15</f>
        <v>47.818954703462353</v>
      </c>
      <c r="Q15" s="8">
        <v>2167.6878999999999</v>
      </c>
    </row>
    <row r="16" spans="1:17" ht="30" x14ac:dyDescent="0.25">
      <c r="A16" s="2">
        <v>12</v>
      </c>
      <c r="B16" s="12" t="s">
        <v>40</v>
      </c>
      <c r="C16" s="3"/>
      <c r="D16" s="5">
        <v>7257.8009000000011</v>
      </c>
      <c r="E16" s="5">
        <v>188.05510000000001</v>
      </c>
      <c r="F16" s="5">
        <f t="shared" si="0"/>
        <v>7069.7458000000015</v>
      </c>
      <c r="G16" s="5">
        <v>17.9039</v>
      </c>
      <c r="H16" s="5">
        <f t="shared" si="2"/>
        <v>7051.8419000000013</v>
      </c>
      <c r="I16" s="5">
        <f t="shared" si="3"/>
        <v>7051.8419000000013</v>
      </c>
      <c r="J16" s="5">
        <v>0</v>
      </c>
      <c r="K16" s="2" t="s">
        <v>29</v>
      </c>
      <c r="L16" s="5">
        <v>939.93200000000002</v>
      </c>
      <c r="M16" s="5">
        <v>8065</v>
      </c>
      <c r="N16" s="5">
        <f t="shared" si="1"/>
        <v>1080.9217999999998</v>
      </c>
      <c r="O16" s="6">
        <f t="shared" si="4"/>
        <v>148.93241284698232</v>
      </c>
      <c r="P16" s="7">
        <f>99720/F16</f>
        <v>14.105174757485619</v>
      </c>
      <c r="Q16" s="8">
        <v>15</v>
      </c>
    </row>
    <row r="17" spans="1:17" ht="15.75" x14ac:dyDescent="0.25">
      <c r="A17" s="2">
        <v>13</v>
      </c>
      <c r="B17" s="4" t="s">
        <v>41</v>
      </c>
      <c r="C17" s="3"/>
      <c r="D17" s="5">
        <v>2404.5582000000004</v>
      </c>
      <c r="E17" s="5">
        <v>61.885800000000003</v>
      </c>
      <c r="F17" s="5">
        <f t="shared" si="0"/>
        <v>2342.6724000000004</v>
      </c>
      <c r="G17" s="5">
        <v>-197.32320000000001</v>
      </c>
      <c r="H17" s="5">
        <f t="shared" si="2"/>
        <v>2539.9956000000002</v>
      </c>
      <c r="I17" s="5">
        <f t="shared" si="3"/>
        <v>2269.9956000000002</v>
      </c>
      <c r="J17" s="5">
        <v>270</v>
      </c>
      <c r="K17" s="2" t="s">
        <v>29</v>
      </c>
      <c r="L17" s="5">
        <v>311.45000000000005</v>
      </c>
      <c r="M17" s="5">
        <v>8065</v>
      </c>
      <c r="N17" s="5">
        <f t="shared" si="1"/>
        <v>358.16750000000002</v>
      </c>
      <c r="O17" s="6">
        <f t="shared" si="4"/>
        <v>148.9535582877553</v>
      </c>
      <c r="P17" s="7">
        <f>135745/F17</f>
        <v>57.944508160850823</v>
      </c>
      <c r="Q17" s="8">
        <v>217.00300000000001</v>
      </c>
    </row>
    <row r="18" spans="1:17" ht="15.75" x14ac:dyDescent="0.25">
      <c r="A18" s="2"/>
      <c r="B18" s="13" t="s">
        <v>42</v>
      </c>
      <c r="C18" s="3"/>
      <c r="D18" s="5">
        <v>562.90009999999995</v>
      </c>
      <c r="E18" s="5">
        <v>1.8577999999999999</v>
      </c>
      <c r="F18" s="5">
        <f t="shared" si="0"/>
        <v>561.04229999999995</v>
      </c>
      <c r="G18" s="5">
        <v>418.43270000000001</v>
      </c>
      <c r="H18" s="5">
        <f t="shared" si="2"/>
        <v>142.60959999999994</v>
      </c>
      <c r="I18" s="5">
        <f t="shared" si="3"/>
        <v>142.60959999999994</v>
      </c>
      <c r="J18" s="5">
        <v>0</v>
      </c>
      <c r="K18" s="2"/>
      <c r="L18" s="5"/>
      <c r="M18" s="5"/>
      <c r="N18" s="5"/>
      <c r="O18" s="6"/>
      <c r="P18" s="7">
        <f>801081/F18</f>
        <v>1427.8442106771629</v>
      </c>
      <c r="Q18" s="8">
        <v>210.85500000000002</v>
      </c>
    </row>
    <row r="19" spans="1:17" ht="15.75" x14ac:dyDescent="0.25">
      <c r="A19" s="2">
        <v>14</v>
      </c>
      <c r="B19" s="12" t="s">
        <v>43</v>
      </c>
      <c r="C19" s="3"/>
      <c r="D19" s="5">
        <v>64522.76</v>
      </c>
      <c r="E19" s="5">
        <v>1915.1211000000001</v>
      </c>
      <c r="F19" s="5">
        <f t="shared" si="0"/>
        <v>62607.638900000005</v>
      </c>
      <c r="G19" s="5">
        <v>0</v>
      </c>
      <c r="H19" s="5">
        <f t="shared" si="2"/>
        <v>62607.638900000005</v>
      </c>
      <c r="I19" s="5">
        <f t="shared" si="3"/>
        <v>56231.638900000005</v>
      </c>
      <c r="J19" s="5">
        <v>6376</v>
      </c>
      <c r="K19" s="2" t="s">
        <v>29</v>
      </c>
      <c r="L19" s="5">
        <v>8372.6059999999998</v>
      </c>
      <c r="M19" s="5">
        <v>8065</v>
      </c>
      <c r="N19" s="5">
        <f t="shared" ref="N19:N25" si="5">L19*1.15</f>
        <v>9628.4968999999983</v>
      </c>
      <c r="O19" s="6">
        <f t="shared" si="4"/>
        <v>149.22636446426031</v>
      </c>
      <c r="P19" s="7">
        <f>1529626/F19</f>
        <v>24.4319387677787</v>
      </c>
      <c r="Q19" s="8">
        <v>854.90978839957029</v>
      </c>
    </row>
    <row r="20" spans="1:17" ht="30" x14ac:dyDescent="0.25">
      <c r="A20" s="2">
        <v>15</v>
      </c>
      <c r="B20" s="14" t="s">
        <v>44</v>
      </c>
      <c r="C20" s="3"/>
      <c r="D20" s="5">
        <v>5541.8075999999992</v>
      </c>
      <c r="E20" s="5">
        <v>132.5275</v>
      </c>
      <c r="F20" s="5">
        <f t="shared" si="0"/>
        <v>5409.280099999999</v>
      </c>
      <c r="G20" s="5">
        <v>502.59769999999997</v>
      </c>
      <c r="H20" s="5">
        <f t="shared" si="2"/>
        <v>4906.6823999999988</v>
      </c>
      <c r="I20" s="5">
        <f t="shared" si="3"/>
        <v>3515.6823999999988</v>
      </c>
      <c r="J20" s="5">
        <v>1391</v>
      </c>
      <c r="K20" s="2" t="s">
        <v>29</v>
      </c>
      <c r="L20" s="5">
        <v>749.149</v>
      </c>
      <c r="M20" s="5">
        <v>8065</v>
      </c>
      <c r="N20" s="5">
        <f t="shared" si="5"/>
        <v>861.52134999999998</v>
      </c>
      <c r="O20" s="6">
        <f>N20/D20*1000</f>
        <v>155.45854569184252</v>
      </c>
      <c r="P20" s="7">
        <f>161216/F20</f>
        <v>29.803596230855199</v>
      </c>
      <c r="Q20" s="8">
        <v>3131.2539999999999</v>
      </c>
    </row>
    <row r="21" spans="1:17" ht="15.75" x14ac:dyDescent="0.25">
      <c r="A21" s="2">
        <v>16</v>
      </c>
      <c r="B21" s="49" t="s">
        <v>45</v>
      </c>
      <c r="C21" s="3"/>
      <c r="D21" s="5">
        <v>14974.776699999999</v>
      </c>
      <c r="E21" s="5">
        <v>387.73399999999998</v>
      </c>
      <c r="F21" s="5">
        <f t="shared" si="0"/>
        <v>14587.042699999998</v>
      </c>
      <c r="G21" s="5">
        <v>8261.9724999999999</v>
      </c>
      <c r="H21" s="5">
        <f t="shared" si="2"/>
        <v>6325.0701999999983</v>
      </c>
      <c r="I21" s="5">
        <f t="shared" si="3"/>
        <v>5400.0701999999983</v>
      </c>
      <c r="J21" s="5">
        <v>925</v>
      </c>
      <c r="K21" s="2" t="s">
        <v>29</v>
      </c>
      <c r="L21" s="5">
        <v>1789.021</v>
      </c>
      <c r="M21" s="5">
        <v>8065</v>
      </c>
      <c r="N21" s="5">
        <f t="shared" si="5"/>
        <v>2057.3741499999996</v>
      </c>
      <c r="O21" s="6">
        <f t="shared" si="4"/>
        <v>137.38930410895543</v>
      </c>
      <c r="P21" s="7">
        <f>494238/F21</f>
        <v>33.881987608084543</v>
      </c>
      <c r="Q21" s="8">
        <v>2800.49</v>
      </c>
    </row>
    <row r="22" spans="1:17" ht="15.75" x14ac:dyDescent="0.25">
      <c r="A22" s="2">
        <v>17</v>
      </c>
      <c r="B22" s="49" t="s">
        <v>46</v>
      </c>
      <c r="C22" s="3"/>
      <c r="D22" s="5">
        <v>5280.0879999999997</v>
      </c>
      <c r="E22" s="5">
        <v>137.14320000000001</v>
      </c>
      <c r="F22" s="5">
        <f t="shared" si="0"/>
        <v>5142.9447999999993</v>
      </c>
      <c r="G22" s="5">
        <v>1672.3458000000001</v>
      </c>
      <c r="H22" s="5">
        <f t="shared" si="2"/>
        <v>3470.5989999999993</v>
      </c>
      <c r="I22" s="5">
        <f t="shared" si="3"/>
        <v>3470.5989999999993</v>
      </c>
      <c r="J22" s="5">
        <v>0</v>
      </c>
      <c r="K22" s="2" t="s">
        <v>29</v>
      </c>
      <c r="L22" s="5">
        <v>583.43900000000008</v>
      </c>
      <c r="M22" s="5">
        <v>8065</v>
      </c>
      <c r="N22" s="5">
        <f t="shared" si="5"/>
        <v>670.95485000000008</v>
      </c>
      <c r="O22" s="6">
        <f>N22/D22*1000</f>
        <v>127.07266431923107</v>
      </c>
      <c r="P22" s="7">
        <f>115214/F22</f>
        <v>22.402340386776078</v>
      </c>
      <c r="Q22" s="8">
        <v>355.31799999999998</v>
      </c>
    </row>
    <row r="23" spans="1:17" ht="15.75" x14ac:dyDescent="0.25">
      <c r="A23" s="2">
        <v>18</v>
      </c>
      <c r="B23" s="49" t="s">
        <v>47</v>
      </c>
      <c r="C23" s="3"/>
      <c r="D23" s="5">
        <v>10645.375399999999</v>
      </c>
      <c r="E23" s="5">
        <v>275.82990000000001</v>
      </c>
      <c r="F23" s="5">
        <f t="shared" si="0"/>
        <v>10369.545499999998</v>
      </c>
      <c r="G23" s="5">
        <v>2963.7964000000002</v>
      </c>
      <c r="H23" s="5">
        <f t="shared" si="2"/>
        <v>7405.7490999999982</v>
      </c>
      <c r="I23" s="5">
        <f t="shared" si="3"/>
        <v>5946.7490999999982</v>
      </c>
      <c r="J23" s="5">
        <v>1459</v>
      </c>
      <c r="K23" s="2" t="s">
        <v>29</v>
      </c>
      <c r="L23" s="5">
        <v>1347.4850000000001</v>
      </c>
      <c r="M23" s="5">
        <v>8065</v>
      </c>
      <c r="N23" s="5">
        <f t="shared" si="5"/>
        <v>1549.6077500000001</v>
      </c>
      <c r="O23" s="6">
        <f t="shared" si="4"/>
        <v>145.56628505557447</v>
      </c>
      <c r="P23" s="7">
        <f>370393/F23</f>
        <v>35.71930900925215</v>
      </c>
      <c r="Q23" s="8">
        <v>626.5</v>
      </c>
    </row>
    <row r="24" spans="1:17" ht="30" x14ac:dyDescent="0.25">
      <c r="A24" s="2">
        <v>19</v>
      </c>
      <c r="B24" s="14" t="s">
        <v>48</v>
      </c>
      <c r="C24" s="3"/>
      <c r="D24" s="5">
        <v>5378.7875000000004</v>
      </c>
      <c r="E24" s="5">
        <v>164.88419999999999</v>
      </c>
      <c r="F24" s="5">
        <f t="shared" si="0"/>
        <v>5213.9032999999999</v>
      </c>
      <c r="G24" s="5">
        <v>473.40179999999998</v>
      </c>
      <c r="H24" s="5">
        <f t="shared" si="2"/>
        <v>4740.5015000000003</v>
      </c>
      <c r="I24" s="5">
        <f t="shared" si="3"/>
        <v>3577.5015000000003</v>
      </c>
      <c r="J24" s="5">
        <v>1163</v>
      </c>
      <c r="K24" s="2" t="s">
        <v>29</v>
      </c>
      <c r="L24" s="5">
        <v>748.94999999999993</v>
      </c>
      <c r="M24" s="5">
        <v>8065</v>
      </c>
      <c r="N24" s="5">
        <f t="shared" si="5"/>
        <v>861.2924999999999</v>
      </c>
      <c r="O24" s="6">
        <f t="shared" si="4"/>
        <v>160.12763099490357</v>
      </c>
      <c r="P24" s="7">
        <f>257873/F24</f>
        <v>49.458723179618616</v>
      </c>
      <c r="Q24" s="8">
        <v>2553.2429999999999</v>
      </c>
    </row>
    <row r="25" spans="1:17" ht="30" x14ac:dyDescent="0.25">
      <c r="A25" s="2">
        <v>20</v>
      </c>
      <c r="B25" s="14" t="s">
        <v>49</v>
      </c>
      <c r="C25" s="3"/>
      <c r="D25" s="5">
        <v>839.22840000000008</v>
      </c>
      <c r="E25" s="5">
        <v>21.4072</v>
      </c>
      <c r="F25" s="5">
        <f t="shared" si="0"/>
        <v>817.82120000000009</v>
      </c>
      <c r="G25" s="5">
        <v>11.526300000000001</v>
      </c>
      <c r="H25" s="5">
        <f t="shared" si="2"/>
        <v>806.2949000000001</v>
      </c>
      <c r="I25" s="5">
        <f t="shared" si="3"/>
        <v>806.2949000000001</v>
      </c>
      <c r="J25" s="5">
        <v>0</v>
      </c>
      <c r="K25" s="2" t="s">
        <v>29</v>
      </c>
      <c r="L25" s="5">
        <v>114.35400000000001</v>
      </c>
      <c r="M25" s="5">
        <v>8065</v>
      </c>
      <c r="N25" s="5">
        <f t="shared" si="5"/>
        <v>131.50710000000001</v>
      </c>
      <c r="O25" s="6">
        <f t="shared" si="4"/>
        <v>156.70001158206753</v>
      </c>
      <c r="P25" s="7">
        <f>3106/F25</f>
        <v>3.7978961660568347</v>
      </c>
      <c r="Q25" s="8">
        <v>8.1989999999999998</v>
      </c>
    </row>
    <row r="26" spans="1:17" ht="15.75" x14ac:dyDescent="0.25">
      <c r="A26" s="50"/>
      <c r="B26" s="51" t="s">
        <v>50</v>
      </c>
      <c r="C26" s="52"/>
      <c r="D26" s="53">
        <f t="shared" ref="D26:J26" si="6">SUM(D5:D25)</f>
        <v>731021.45149999997</v>
      </c>
      <c r="E26" s="53">
        <f t="shared" si="6"/>
        <v>19230.446100000001</v>
      </c>
      <c r="F26" s="53">
        <f t="shared" si="6"/>
        <v>711791.00540000002</v>
      </c>
      <c r="G26" s="53">
        <f t="shared" si="6"/>
        <v>102894.44040000004</v>
      </c>
      <c r="H26" s="53">
        <f t="shared" si="6"/>
        <v>608896.56500000006</v>
      </c>
      <c r="I26" s="53">
        <f t="shared" si="6"/>
        <v>520907.56500000006</v>
      </c>
      <c r="J26" s="53">
        <f t="shared" si="6"/>
        <v>87989</v>
      </c>
      <c r="K26" s="50"/>
      <c r="L26" s="53">
        <f>SUM(L5:L25)</f>
        <v>96917.884000000005</v>
      </c>
      <c r="M26" s="54"/>
      <c r="N26" s="55">
        <f>SUM(N5:N25)</f>
        <v>111455.56659999998</v>
      </c>
      <c r="O26" s="56">
        <f>N26/D26*1000</f>
        <v>152.46552118450381</v>
      </c>
      <c r="P26" s="15">
        <f>16125352/F26</f>
        <v>22.654616141065386</v>
      </c>
      <c r="Q26" s="55">
        <f>SUM(Q5:Q25)</f>
        <v>60550.239488399566</v>
      </c>
    </row>
    <row r="27" spans="1:17" x14ac:dyDescent="0.25">
      <c r="A27" s="16"/>
      <c r="B27" s="16"/>
      <c r="C27" s="17"/>
      <c r="D27" s="16"/>
      <c r="E27" s="17"/>
      <c r="F27" s="16"/>
      <c r="G27" s="16"/>
      <c r="H27" s="16"/>
      <c r="I27" s="16"/>
      <c r="J27" s="16"/>
      <c r="K27" s="16"/>
      <c r="L27" s="18"/>
      <c r="M27" s="19"/>
      <c r="N27" s="18"/>
      <c r="O27" s="18"/>
      <c r="P27" s="19"/>
      <c r="Q27" s="19"/>
    </row>
    <row r="29" spans="1:17" ht="18.75" x14ac:dyDescent="0.25">
      <c r="A29" s="41" t="s">
        <v>51</v>
      </c>
      <c r="B29" s="57"/>
      <c r="C29" s="57"/>
      <c r="D29" s="57"/>
      <c r="E29" s="57"/>
    </row>
    <row r="30" spans="1:17" x14ac:dyDescent="0.25">
      <c r="A30" s="36" t="s">
        <v>1</v>
      </c>
      <c r="B30" s="36" t="s">
        <v>2</v>
      </c>
      <c r="C30" s="36" t="s">
        <v>3</v>
      </c>
      <c r="D30" s="36" t="s">
        <v>4</v>
      </c>
      <c r="E30" s="36" t="s">
        <v>5</v>
      </c>
      <c r="F30" s="36" t="s">
        <v>6</v>
      </c>
      <c r="G30" s="36" t="s">
        <v>7</v>
      </c>
      <c r="H30" s="44" t="s">
        <v>8</v>
      </c>
      <c r="I30" s="45"/>
      <c r="J30" s="46"/>
      <c r="K30" s="36" t="s">
        <v>9</v>
      </c>
      <c r="L30" s="36" t="s">
        <v>10</v>
      </c>
      <c r="M30" s="36" t="s">
        <v>11</v>
      </c>
      <c r="N30" s="36" t="s">
        <v>12</v>
      </c>
      <c r="O30" s="36" t="s">
        <v>13</v>
      </c>
      <c r="P30" s="36" t="s">
        <v>14</v>
      </c>
      <c r="Q30" s="36" t="s">
        <v>15</v>
      </c>
    </row>
    <row r="31" spans="1:17" ht="25.5" x14ac:dyDescent="0.25">
      <c r="A31" s="47"/>
      <c r="B31" s="47"/>
      <c r="C31" s="37"/>
      <c r="D31" s="37"/>
      <c r="E31" s="37"/>
      <c r="F31" s="37"/>
      <c r="G31" s="37"/>
      <c r="H31" s="48" t="s">
        <v>16</v>
      </c>
      <c r="I31" s="48" t="s">
        <v>17</v>
      </c>
      <c r="J31" s="48" t="s">
        <v>18</v>
      </c>
      <c r="K31" s="37"/>
      <c r="L31" s="37"/>
      <c r="M31" s="37"/>
      <c r="N31" s="37"/>
      <c r="O31" s="37"/>
      <c r="P31" s="37"/>
      <c r="Q31" s="37"/>
    </row>
    <row r="32" spans="1:17" x14ac:dyDescent="0.25">
      <c r="A32" s="37"/>
      <c r="B32" s="37"/>
      <c r="C32" s="2" t="s">
        <v>19</v>
      </c>
      <c r="D32" s="2" t="s">
        <v>20</v>
      </c>
      <c r="E32" s="2" t="s">
        <v>20</v>
      </c>
      <c r="F32" s="2" t="s">
        <v>20</v>
      </c>
      <c r="G32" s="2" t="s">
        <v>20</v>
      </c>
      <c r="H32" s="2" t="s">
        <v>20</v>
      </c>
      <c r="I32" s="2" t="s">
        <v>20</v>
      </c>
      <c r="J32" s="2" t="s">
        <v>20</v>
      </c>
      <c r="K32" s="3" t="s">
        <v>21</v>
      </c>
      <c r="L32" s="2" t="s">
        <v>22</v>
      </c>
      <c r="M32" s="2" t="s">
        <v>23</v>
      </c>
      <c r="N32" s="2" t="s">
        <v>24</v>
      </c>
      <c r="O32" s="2" t="s">
        <v>25</v>
      </c>
      <c r="P32" s="2" t="s">
        <v>26</v>
      </c>
      <c r="Q32" s="2" t="s">
        <v>27</v>
      </c>
    </row>
    <row r="33" spans="1:17" ht="15.75" x14ac:dyDescent="0.25">
      <c r="A33" s="2">
        <v>1</v>
      </c>
      <c r="B33" s="58" t="s">
        <v>52</v>
      </c>
      <c r="C33" s="2"/>
      <c r="D33" s="5">
        <v>66455</v>
      </c>
      <c r="E33" s="5">
        <v>1580</v>
      </c>
      <c r="F33" s="5">
        <f t="shared" ref="F33:F53" si="7">D33-E33</f>
        <v>64875</v>
      </c>
      <c r="G33" s="5">
        <v>7515</v>
      </c>
      <c r="H33" s="5">
        <f t="shared" ref="H33:H53" si="8">I33+J33</f>
        <v>57360</v>
      </c>
      <c r="I33" s="5">
        <v>44750</v>
      </c>
      <c r="J33" s="5">
        <v>12610</v>
      </c>
      <c r="K33" s="22" t="s">
        <v>29</v>
      </c>
      <c r="L33" s="35">
        <v>8820.7551999999996</v>
      </c>
      <c r="M33" s="35">
        <f>8056</f>
        <v>8056</v>
      </c>
      <c r="N33" s="35">
        <f t="shared" ref="N33:N53" si="9">L33*1.15</f>
        <v>10143.868479999999</v>
      </c>
      <c r="O33" s="6">
        <f>N33/D33*1000</f>
        <v>152.64266766985176</v>
      </c>
      <c r="P33" s="7">
        <f>1241032.29/F33</f>
        <v>19.129592138728324</v>
      </c>
      <c r="Q33" s="8">
        <v>6223.12</v>
      </c>
    </row>
    <row r="34" spans="1:17" ht="15.75" x14ac:dyDescent="0.25">
      <c r="A34" s="2">
        <v>2</v>
      </c>
      <c r="B34" s="20" t="s">
        <v>53</v>
      </c>
      <c r="C34" s="3"/>
      <c r="D34" s="5">
        <v>133112</v>
      </c>
      <c r="E34" s="5">
        <v>2742</v>
      </c>
      <c r="F34" s="5">
        <f t="shared" si="7"/>
        <v>130370</v>
      </c>
      <c r="G34" s="5">
        <v>15840</v>
      </c>
      <c r="H34" s="5">
        <f t="shared" si="8"/>
        <v>114530</v>
      </c>
      <c r="I34" s="5">
        <v>93206</v>
      </c>
      <c r="J34" s="5">
        <v>21324</v>
      </c>
      <c r="K34" s="22" t="s">
        <v>29</v>
      </c>
      <c r="L34" s="5">
        <v>18206.50922</v>
      </c>
      <c r="M34" s="5">
        <v>8056</v>
      </c>
      <c r="N34" s="5">
        <f t="shared" si="9"/>
        <v>20937.485602999997</v>
      </c>
      <c r="O34" s="6">
        <f t="shared" ref="O34:O53" si="10">N34/D34*1000</f>
        <v>157.2922471527736</v>
      </c>
      <c r="P34" s="7">
        <f>1767575.97/F34</f>
        <v>13.558149650993327</v>
      </c>
      <c r="Q34" s="8">
        <v>8085.25</v>
      </c>
    </row>
    <row r="35" spans="1:17" ht="15.75" x14ac:dyDescent="0.25">
      <c r="A35" s="2">
        <v>3</v>
      </c>
      <c r="B35" s="20" t="s">
        <v>54</v>
      </c>
      <c r="C35" s="3"/>
      <c r="D35" s="5">
        <v>183435</v>
      </c>
      <c r="E35" s="5">
        <v>3576</v>
      </c>
      <c r="F35" s="5">
        <f t="shared" si="7"/>
        <v>179859</v>
      </c>
      <c r="G35" s="5">
        <v>19481</v>
      </c>
      <c r="H35" s="5">
        <f t="shared" si="8"/>
        <v>160378</v>
      </c>
      <c r="I35" s="5">
        <v>124767</v>
      </c>
      <c r="J35" s="5">
        <v>35611</v>
      </c>
      <c r="K35" s="22" t="s">
        <v>29</v>
      </c>
      <c r="L35" s="5">
        <v>24248.52002</v>
      </c>
      <c r="M35" s="5">
        <v>8056</v>
      </c>
      <c r="N35" s="5">
        <f t="shared" si="9"/>
        <v>27885.798022999999</v>
      </c>
      <c r="O35" s="6">
        <f t="shared" si="10"/>
        <v>152.02005082454275</v>
      </c>
      <c r="P35" s="7">
        <f>2250551.59/F35</f>
        <v>12.51286613402721</v>
      </c>
      <c r="Q35" s="8">
        <v>7579.73</v>
      </c>
    </row>
    <row r="36" spans="1:17" ht="15.75" x14ac:dyDescent="0.25">
      <c r="A36" s="2">
        <v>4</v>
      </c>
      <c r="B36" s="20" t="s">
        <v>55</v>
      </c>
      <c r="C36" s="3"/>
      <c r="D36" s="5">
        <v>16367</v>
      </c>
      <c r="E36" s="5">
        <v>998</v>
      </c>
      <c r="F36" s="5">
        <f t="shared" si="7"/>
        <v>15369</v>
      </c>
      <c r="G36" s="5">
        <v>3211</v>
      </c>
      <c r="H36" s="5">
        <f t="shared" si="8"/>
        <v>12158</v>
      </c>
      <c r="I36" s="5">
        <v>10803</v>
      </c>
      <c r="J36" s="5">
        <v>1355</v>
      </c>
      <c r="K36" s="22" t="s">
        <v>29</v>
      </c>
      <c r="L36" s="5">
        <v>2201.1646099999998</v>
      </c>
      <c r="M36" s="5">
        <v>8056</v>
      </c>
      <c r="N36" s="5">
        <f t="shared" si="9"/>
        <v>2531.3393014999997</v>
      </c>
      <c r="O36" s="6">
        <f t="shared" si="10"/>
        <v>154.66116585201928</v>
      </c>
      <c r="P36" s="7">
        <f>493065.67/F36</f>
        <v>32.081831609083217</v>
      </c>
      <c r="Q36" s="8">
        <v>1965.95</v>
      </c>
    </row>
    <row r="37" spans="1:17" ht="15.75" x14ac:dyDescent="0.25">
      <c r="A37" s="2">
        <v>5</v>
      </c>
      <c r="B37" s="20" t="s">
        <v>56</v>
      </c>
      <c r="C37" s="3"/>
      <c r="D37" s="5">
        <v>11474</v>
      </c>
      <c r="E37" s="5">
        <v>909</v>
      </c>
      <c r="F37" s="5">
        <f t="shared" si="7"/>
        <v>10565</v>
      </c>
      <c r="G37" s="5">
        <v>0</v>
      </c>
      <c r="H37" s="5">
        <f t="shared" si="8"/>
        <v>10565</v>
      </c>
      <c r="I37" s="5">
        <v>10565</v>
      </c>
      <c r="J37" s="5">
        <v>0</v>
      </c>
      <c r="K37" s="22" t="s">
        <v>29</v>
      </c>
      <c r="L37" s="5">
        <v>1514.86005</v>
      </c>
      <c r="M37" s="5">
        <v>8056</v>
      </c>
      <c r="N37" s="5">
        <f t="shared" si="9"/>
        <v>1742.0890574999999</v>
      </c>
      <c r="O37" s="6">
        <f t="shared" si="10"/>
        <v>151.82927117831619</v>
      </c>
      <c r="P37" s="7">
        <f>303250.97/F37</f>
        <v>28.703357311878843</v>
      </c>
      <c r="Q37" s="8">
        <v>1432.88</v>
      </c>
    </row>
    <row r="38" spans="1:17" ht="15.75" x14ac:dyDescent="0.25">
      <c r="A38" s="2">
        <v>6</v>
      </c>
      <c r="B38" s="20" t="s">
        <v>57</v>
      </c>
      <c r="C38" s="3"/>
      <c r="D38" s="5">
        <v>10325</v>
      </c>
      <c r="E38" s="5">
        <v>552</v>
      </c>
      <c r="F38" s="5">
        <f t="shared" si="7"/>
        <v>9773</v>
      </c>
      <c r="G38" s="5">
        <v>735</v>
      </c>
      <c r="H38" s="5">
        <f t="shared" si="8"/>
        <v>9038</v>
      </c>
      <c r="I38" s="5">
        <v>9038</v>
      </c>
      <c r="J38" s="5">
        <v>0</v>
      </c>
      <c r="K38" s="22" t="s">
        <v>29</v>
      </c>
      <c r="L38" s="5">
        <v>1511.47981</v>
      </c>
      <c r="M38" s="5">
        <v>8056</v>
      </c>
      <c r="N38" s="5">
        <f t="shared" si="9"/>
        <v>1738.2017814999999</v>
      </c>
      <c r="O38" s="6">
        <f t="shared" si="10"/>
        <v>168.34884082324456</v>
      </c>
      <c r="P38" s="7">
        <f>274905.85/F38</f>
        <v>28.129115931648418</v>
      </c>
      <c r="Q38" s="8">
        <v>1296.8499999999999</v>
      </c>
    </row>
    <row r="39" spans="1:17" ht="15.75" x14ac:dyDescent="0.25">
      <c r="A39" s="2">
        <v>7</v>
      </c>
      <c r="B39" s="20" t="s">
        <v>58</v>
      </c>
      <c r="C39" s="3"/>
      <c r="D39" s="5">
        <v>7715</v>
      </c>
      <c r="E39" s="5">
        <v>38</v>
      </c>
      <c r="F39" s="5">
        <f t="shared" si="7"/>
        <v>7677</v>
      </c>
      <c r="G39" s="5">
        <v>415</v>
      </c>
      <c r="H39" s="5">
        <f t="shared" si="8"/>
        <v>7262</v>
      </c>
      <c r="I39" s="5">
        <v>7262</v>
      </c>
      <c r="J39" s="5">
        <v>0</v>
      </c>
      <c r="K39" s="22" t="s">
        <v>29</v>
      </c>
      <c r="L39" s="5">
        <v>1044.17732</v>
      </c>
      <c r="M39" s="5">
        <v>8056</v>
      </c>
      <c r="N39" s="5">
        <f t="shared" si="9"/>
        <v>1200.8039179999998</v>
      </c>
      <c r="O39" s="6">
        <f t="shared" si="10"/>
        <v>155.64535554115358</v>
      </c>
      <c r="P39" s="7">
        <f>267047.55/F39</f>
        <v>34.78540445486518</v>
      </c>
      <c r="Q39" s="8">
        <v>348.6</v>
      </c>
    </row>
    <row r="40" spans="1:17" ht="15.75" x14ac:dyDescent="0.25">
      <c r="A40" s="9">
        <v>8</v>
      </c>
      <c r="B40" s="20" t="s">
        <v>59</v>
      </c>
      <c r="C40" s="10"/>
      <c r="D40" s="5">
        <v>9925</v>
      </c>
      <c r="E40" s="5">
        <v>341</v>
      </c>
      <c r="F40" s="5">
        <f t="shared" si="7"/>
        <v>9584</v>
      </c>
      <c r="G40" s="5">
        <v>790</v>
      </c>
      <c r="H40" s="5">
        <f t="shared" si="8"/>
        <v>8794</v>
      </c>
      <c r="I40" s="5">
        <v>29</v>
      </c>
      <c r="J40" s="5">
        <v>8765</v>
      </c>
      <c r="K40" s="21" t="s">
        <v>29</v>
      </c>
      <c r="L40" s="11">
        <v>1357.2404200000001</v>
      </c>
      <c r="M40" s="11">
        <v>8056</v>
      </c>
      <c r="N40" s="11">
        <f t="shared" si="9"/>
        <v>1560.8264830000001</v>
      </c>
      <c r="O40" s="6">
        <f t="shared" si="10"/>
        <v>157.26211415617126</v>
      </c>
      <c r="P40" s="7">
        <f>857403.96/F40</f>
        <v>89.462015859766268</v>
      </c>
      <c r="Q40" s="8">
        <v>4147.43</v>
      </c>
    </row>
    <row r="41" spans="1:17" ht="15.75" x14ac:dyDescent="0.25">
      <c r="A41" s="2">
        <v>9</v>
      </c>
      <c r="B41" s="20" t="s">
        <v>60</v>
      </c>
      <c r="C41" s="3"/>
      <c r="D41" s="5">
        <v>136610</v>
      </c>
      <c r="E41" s="5">
        <v>2832</v>
      </c>
      <c r="F41" s="5">
        <f t="shared" si="7"/>
        <v>133778</v>
      </c>
      <c r="G41" s="5">
        <v>13708</v>
      </c>
      <c r="H41" s="5">
        <f t="shared" si="8"/>
        <v>120070</v>
      </c>
      <c r="I41" s="5">
        <v>98061</v>
      </c>
      <c r="J41" s="5">
        <v>22009</v>
      </c>
      <c r="K41" s="22" t="s">
        <v>29</v>
      </c>
      <c r="L41" s="5">
        <v>18704.038980000001</v>
      </c>
      <c r="M41" s="11">
        <v>8056</v>
      </c>
      <c r="N41" s="5">
        <f t="shared" si="9"/>
        <v>21509.644827</v>
      </c>
      <c r="O41" s="6">
        <f t="shared" si="10"/>
        <v>157.45293043701048</v>
      </c>
      <c r="P41" s="7">
        <f>2503970.06/F41</f>
        <v>18.717353077486582</v>
      </c>
      <c r="Q41" s="8">
        <v>5677.42</v>
      </c>
    </row>
    <row r="42" spans="1:17" ht="15.75" x14ac:dyDescent="0.25">
      <c r="A42" s="2">
        <v>10</v>
      </c>
      <c r="B42" s="20" t="s">
        <v>61</v>
      </c>
      <c r="C42" s="3"/>
      <c r="D42" s="5">
        <v>8410</v>
      </c>
      <c r="E42" s="5">
        <v>151</v>
      </c>
      <c r="F42" s="5">
        <f t="shared" si="7"/>
        <v>8259</v>
      </c>
      <c r="G42" s="5">
        <v>503</v>
      </c>
      <c r="H42" s="5">
        <f t="shared" si="8"/>
        <v>7756</v>
      </c>
      <c r="I42" s="5">
        <v>6157</v>
      </c>
      <c r="J42" s="5">
        <v>1599</v>
      </c>
      <c r="K42" s="22" t="s">
        <v>29</v>
      </c>
      <c r="L42" s="5">
        <v>1119.29358</v>
      </c>
      <c r="M42" s="11">
        <v>8056</v>
      </c>
      <c r="N42" s="5">
        <f t="shared" si="9"/>
        <v>1287.1876169999998</v>
      </c>
      <c r="O42" s="6">
        <f t="shared" si="10"/>
        <v>153.05441343638523</v>
      </c>
      <c r="P42" s="7">
        <f>242369.24/F42</f>
        <v>29.346075796101221</v>
      </c>
      <c r="Q42" s="8">
        <v>270.87</v>
      </c>
    </row>
    <row r="43" spans="1:17" ht="15.75" x14ac:dyDescent="0.25">
      <c r="A43" s="22">
        <v>11</v>
      </c>
      <c r="B43" s="20" t="s">
        <v>62</v>
      </c>
      <c r="C43" s="23"/>
      <c r="D43" s="5">
        <v>5264</v>
      </c>
      <c r="E43" s="5">
        <v>281</v>
      </c>
      <c r="F43" s="5">
        <f t="shared" si="7"/>
        <v>4983</v>
      </c>
      <c r="G43" s="5">
        <v>923</v>
      </c>
      <c r="H43" s="5">
        <f t="shared" si="8"/>
        <v>4060</v>
      </c>
      <c r="I43" s="5">
        <v>3272</v>
      </c>
      <c r="J43" s="5">
        <v>788</v>
      </c>
      <c r="K43" s="22" t="s">
        <v>29</v>
      </c>
      <c r="L43" s="5">
        <v>703.34831999999994</v>
      </c>
      <c r="M43" s="11">
        <v>8056</v>
      </c>
      <c r="N43" s="5">
        <f t="shared" si="9"/>
        <v>808.85056799999984</v>
      </c>
      <c r="O43" s="6">
        <f t="shared" si="10"/>
        <v>153.65702279635255</v>
      </c>
      <c r="P43" s="7">
        <f>191712.81/F43</f>
        <v>38.473371462974114</v>
      </c>
      <c r="Q43" s="8">
        <v>3822.8</v>
      </c>
    </row>
    <row r="44" spans="1:17" ht="30" x14ac:dyDescent="0.25">
      <c r="A44" s="2">
        <v>12</v>
      </c>
      <c r="B44" s="24" t="s">
        <v>63</v>
      </c>
      <c r="C44" s="3"/>
      <c r="D44" s="5">
        <v>7340</v>
      </c>
      <c r="E44" s="5">
        <v>208</v>
      </c>
      <c r="F44" s="5">
        <f t="shared" si="7"/>
        <v>7132</v>
      </c>
      <c r="G44" s="5">
        <v>0</v>
      </c>
      <c r="H44" s="5">
        <f t="shared" si="8"/>
        <v>7132</v>
      </c>
      <c r="I44" s="5">
        <v>6201</v>
      </c>
      <c r="J44" s="5">
        <v>931</v>
      </c>
      <c r="K44" s="22" t="s">
        <v>29</v>
      </c>
      <c r="L44" s="5">
        <v>970.34848</v>
      </c>
      <c r="M44" s="11">
        <v>8056</v>
      </c>
      <c r="N44" s="5">
        <f t="shared" si="9"/>
        <v>1115.900752</v>
      </c>
      <c r="O44" s="6">
        <f t="shared" si="10"/>
        <v>152.03007520435969</v>
      </c>
      <c r="P44" s="7">
        <f>100619.45/F44</f>
        <v>14.108167414469994</v>
      </c>
      <c r="Q44" s="8">
        <v>441.87</v>
      </c>
    </row>
    <row r="45" spans="1:17" ht="15.75" x14ac:dyDescent="0.25">
      <c r="A45" s="2">
        <v>13</v>
      </c>
      <c r="B45" s="20" t="s">
        <v>64</v>
      </c>
      <c r="C45" s="3"/>
      <c r="D45" s="5">
        <v>2459</v>
      </c>
      <c r="E45" s="5">
        <v>221</v>
      </c>
      <c r="F45" s="5">
        <f t="shared" si="7"/>
        <v>2238</v>
      </c>
      <c r="G45" s="5">
        <v>122</v>
      </c>
      <c r="H45" s="5">
        <f t="shared" si="8"/>
        <v>2116</v>
      </c>
      <c r="I45" s="5">
        <v>1815</v>
      </c>
      <c r="J45" s="5">
        <v>301</v>
      </c>
      <c r="K45" s="22" t="s">
        <v>29</v>
      </c>
      <c r="L45" s="5">
        <v>324.86478</v>
      </c>
      <c r="M45" s="11">
        <v>8056</v>
      </c>
      <c r="N45" s="5">
        <f t="shared" si="9"/>
        <v>373.59449699999999</v>
      </c>
      <c r="O45" s="6">
        <f t="shared" si="10"/>
        <v>151.92944164294428</v>
      </c>
      <c r="P45" s="7">
        <f>164972.02/F45</f>
        <v>73.714039320822152</v>
      </c>
      <c r="Q45" s="8">
        <v>609.65</v>
      </c>
    </row>
    <row r="46" spans="1:17" ht="15.75" x14ac:dyDescent="0.25">
      <c r="A46" s="2"/>
      <c r="B46" s="13" t="s">
        <v>42</v>
      </c>
      <c r="C46" s="3"/>
      <c r="D46" s="5">
        <v>255</v>
      </c>
      <c r="E46" s="5">
        <v>0</v>
      </c>
      <c r="F46" s="5">
        <f t="shared" si="7"/>
        <v>255</v>
      </c>
      <c r="G46" s="5">
        <v>27</v>
      </c>
      <c r="H46" s="5">
        <f t="shared" si="8"/>
        <v>228</v>
      </c>
      <c r="I46" s="5">
        <v>228</v>
      </c>
      <c r="J46" s="5">
        <v>0</v>
      </c>
      <c r="K46" s="22"/>
      <c r="L46" s="5"/>
      <c r="M46" s="5"/>
      <c r="N46" s="5">
        <f t="shared" si="9"/>
        <v>0</v>
      </c>
      <c r="O46" s="6">
        <f t="shared" si="10"/>
        <v>0</v>
      </c>
      <c r="P46" s="7">
        <f>1123657.12/F46</f>
        <v>4406.4985098039224</v>
      </c>
      <c r="Q46" s="8">
        <v>38.840000000000003</v>
      </c>
    </row>
    <row r="47" spans="1:17" ht="15.75" x14ac:dyDescent="0.25">
      <c r="A47" s="2">
        <v>14</v>
      </c>
      <c r="B47" s="24" t="s">
        <v>43</v>
      </c>
      <c r="C47" s="3"/>
      <c r="D47" s="5">
        <v>62820</v>
      </c>
      <c r="E47" s="5">
        <v>2443</v>
      </c>
      <c r="F47" s="5">
        <f t="shared" si="7"/>
        <v>60377</v>
      </c>
      <c r="G47" s="5">
        <v>0</v>
      </c>
      <c r="H47" s="5">
        <f t="shared" si="8"/>
        <v>60377</v>
      </c>
      <c r="I47" s="5">
        <v>48376</v>
      </c>
      <c r="J47" s="5">
        <v>12001</v>
      </c>
      <c r="K47" s="22" t="s">
        <v>29</v>
      </c>
      <c r="L47" s="5">
        <v>8486.9347099999995</v>
      </c>
      <c r="M47" s="11">
        <v>8056</v>
      </c>
      <c r="N47" s="5">
        <f t="shared" si="9"/>
        <v>9759.9749164999994</v>
      </c>
      <c r="O47" s="25">
        <f t="shared" si="10"/>
        <v>155.36413429640243</v>
      </c>
      <c r="P47" s="7">
        <f>1459687.19/F47</f>
        <v>24.176212630637494</v>
      </c>
      <c r="Q47" s="8">
        <v>564.35</v>
      </c>
    </row>
    <row r="48" spans="1:17" ht="30" x14ac:dyDescent="0.25">
      <c r="A48" s="2">
        <v>15</v>
      </c>
      <c r="B48" s="26" t="s">
        <v>65</v>
      </c>
      <c r="C48" s="3"/>
      <c r="D48" s="5">
        <v>5044</v>
      </c>
      <c r="E48" s="5">
        <v>121</v>
      </c>
      <c r="F48" s="5">
        <f t="shared" si="7"/>
        <v>4923</v>
      </c>
      <c r="G48" s="5">
        <v>63</v>
      </c>
      <c r="H48" s="5">
        <f t="shared" si="8"/>
        <v>4860</v>
      </c>
      <c r="I48" s="5">
        <v>3468</v>
      </c>
      <c r="J48" s="5">
        <v>1392</v>
      </c>
      <c r="K48" s="22" t="s">
        <v>29</v>
      </c>
      <c r="L48" s="5">
        <v>702.49901999999997</v>
      </c>
      <c r="M48" s="11">
        <v>8056</v>
      </c>
      <c r="N48" s="5">
        <f t="shared" si="9"/>
        <v>807.87387299999989</v>
      </c>
      <c r="O48" s="6">
        <f t="shared" si="10"/>
        <v>160.16531978588418</v>
      </c>
      <c r="P48" s="7">
        <f>79.2539653011346*1000/F48</f>
        <v>16.098713244187405</v>
      </c>
      <c r="Q48" s="8">
        <f>0.421759222593907*1000</f>
        <v>421.759222593907</v>
      </c>
    </row>
    <row r="49" spans="1:17" ht="15.75" x14ac:dyDescent="0.25">
      <c r="A49" s="2">
        <v>16</v>
      </c>
      <c r="B49" s="27" t="s">
        <v>66</v>
      </c>
      <c r="C49" s="3"/>
      <c r="D49" s="5">
        <v>15219</v>
      </c>
      <c r="E49" s="5">
        <v>818</v>
      </c>
      <c r="F49" s="5">
        <f t="shared" si="7"/>
        <v>14401</v>
      </c>
      <c r="G49" s="5">
        <v>5804</v>
      </c>
      <c r="H49" s="5">
        <f t="shared" si="8"/>
        <v>8597</v>
      </c>
      <c r="I49" s="5">
        <v>7309</v>
      </c>
      <c r="J49" s="5">
        <v>1288</v>
      </c>
      <c r="K49" s="22" t="s">
        <v>29</v>
      </c>
      <c r="L49" s="5">
        <v>2115.0821700000001</v>
      </c>
      <c r="M49" s="11">
        <v>8056</v>
      </c>
      <c r="N49" s="5">
        <f t="shared" si="9"/>
        <v>2432.3444955</v>
      </c>
      <c r="O49" s="6">
        <f t="shared" si="10"/>
        <v>159.82288557066823</v>
      </c>
      <c r="P49" s="7">
        <f>467968.09/F49</f>
        <v>32.495527393930978</v>
      </c>
      <c r="Q49" s="8">
        <v>749.34</v>
      </c>
    </row>
    <row r="50" spans="1:17" ht="15.75" x14ac:dyDescent="0.25">
      <c r="A50" s="2">
        <v>17</v>
      </c>
      <c r="B50" s="27" t="s">
        <v>67</v>
      </c>
      <c r="C50" s="3"/>
      <c r="D50" s="5">
        <v>5700</v>
      </c>
      <c r="E50" s="5">
        <v>150</v>
      </c>
      <c r="F50" s="5">
        <f t="shared" si="7"/>
        <v>5550</v>
      </c>
      <c r="G50" s="5">
        <v>1185</v>
      </c>
      <c r="H50" s="5">
        <f t="shared" si="8"/>
        <v>4365</v>
      </c>
      <c r="I50" s="5">
        <v>4332</v>
      </c>
      <c r="J50" s="5">
        <v>33</v>
      </c>
      <c r="K50" s="22" t="s">
        <v>29</v>
      </c>
      <c r="L50" s="5">
        <v>767.67615999999998</v>
      </c>
      <c r="M50" s="11">
        <v>8056</v>
      </c>
      <c r="N50" s="5">
        <f t="shared" si="9"/>
        <v>882.82758399999989</v>
      </c>
      <c r="O50" s="6">
        <f t="shared" si="10"/>
        <v>154.88203228070174</v>
      </c>
      <c r="P50" s="7">
        <f>158094.68/F50</f>
        <v>28.485527927927926</v>
      </c>
      <c r="Q50" s="8">
        <v>409.4</v>
      </c>
    </row>
    <row r="51" spans="1:17" ht="15.75" x14ac:dyDescent="0.25">
      <c r="A51" s="2">
        <v>18</v>
      </c>
      <c r="B51" s="27" t="s">
        <v>68</v>
      </c>
      <c r="C51" s="3"/>
      <c r="D51" s="5">
        <v>8906</v>
      </c>
      <c r="E51" s="5">
        <v>526</v>
      </c>
      <c r="F51" s="5">
        <f t="shared" si="7"/>
        <v>8380</v>
      </c>
      <c r="G51" s="5">
        <v>1167</v>
      </c>
      <c r="H51" s="5">
        <f t="shared" si="8"/>
        <v>7213</v>
      </c>
      <c r="I51" s="5">
        <v>5968</v>
      </c>
      <c r="J51" s="5">
        <v>1245</v>
      </c>
      <c r="K51" s="22" t="s">
        <v>29</v>
      </c>
      <c r="L51" s="5">
        <v>1193.3945699999999</v>
      </c>
      <c r="M51" s="11">
        <v>8056</v>
      </c>
      <c r="N51" s="5">
        <f t="shared" si="9"/>
        <v>1372.4037554999998</v>
      </c>
      <c r="O51" s="6">
        <f t="shared" si="10"/>
        <v>154.09878233774981</v>
      </c>
      <c r="P51" s="7">
        <f>307452.7/F51</f>
        <v>36.688866348448691</v>
      </c>
      <c r="Q51" s="8">
        <v>754.26</v>
      </c>
    </row>
    <row r="52" spans="1:17" ht="30" x14ac:dyDescent="0.25">
      <c r="A52" s="2">
        <v>19</v>
      </c>
      <c r="B52" s="26" t="s">
        <v>69</v>
      </c>
      <c r="C52" s="3"/>
      <c r="D52" s="5">
        <v>5793</v>
      </c>
      <c r="E52" s="5">
        <v>336</v>
      </c>
      <c r="F52" s="5">
        <f t="shared" si="7"/>
        <v>5457</v>
      </c>
      <c r="G52" s="5">
        <v>483</v>
      </c>
      <c r="H52" s="5">
        <f t="shared" si="8"/>
        <v>4974</v>
      </c>
      <c r="I52" s="5">
        <v>3755</v>
      </c>
      <c r="J52" s="5">
        <v>1219</v>
      </c>
      <c r="K52" s="22" t="s">
        <v>29</v>
      </c>
      <c r="L52" s="5">
        <v>764.87437</v>
      </c>
      <c r="M52" s="11">
        <v>8056</v>
      </c>
      <c r="N52" s="5">
        <f t="shared" si="9"/>
        <v>879.60552549999989</v>
      </c>
      <c r="O52" s="6">
        <f t="shared" si="10"/>
        <v>151.83937950975312</v>
      </c>
      <c r="P52" s="7">
        <f>190441.48/F52</f>
        <v>34.898566978193145</v>
      </c>
      <c r="Q52" s="8">
        <v>484.65</v>
      </c>
    </row>
    <row r="53" spans="1:17" ht="30" x14ac:dyDescent="0.25">
      <c r="A53" s="22">
        <v>20</v>
      </c>
      <c r="B53" s="26" t="s">
        <v>70</v>
      </c>
      <c r="C53" s="23"/>
      <c r="D53" s="5">
        <v>1061</v>
      </c>
      <c r="E53" s="5">
        <v>64</v>
      </c>
      <c r="F53" s="5">
        <f t="shared" si="7"/>
        <v>997</v>
      </c>
      <c r="G53" s="5">
        <v>0</v>
      </c>
      <c r="H53" s="5">
        <f t="shared" si="8"/>
        <v>997</v>
      </c>
      <c r="I53" s="5">
        <v>959</v>
      </c>
      <c r="J53" s="5">
        <v>38</v>
      </c>
      <c r="K53" s="22" t="s">
        <v>29</v>
      </c>
      <c r="L53" s="5">
        <v>141.08903000000001</v>
      </c>
      <c r="M53" s="11">
        <v>8056</v>
      </c>
      <c r="N53" s="5">
        <f t="shared" si="9"/>
        <v>162.25238450000001</v>
      </c>
      <c r="O53" s="6">
        <f t="shared" si="10"/>
        <v>152.92401932139489</v>
      </c>
      <c r="P53" s="7">
        <f>14568.35/F53</f>
        <v>14.612186559679037</v>
      </c>
      <c r="Q53" s="8">
        <v>125.23</v>
      </c>
    </row>
    <row r="54" spans="1:17" ht="15.75" x14ac:dyDescent="0.25">
      <c r="A54" s="21"/>
      <c r="B54" s="28" t="s">
        <v>50</v>
      </c>
      <c r="C54" s="29"/>
      <c r="D54" s="53">
        <f t="shared" ref="D54:J54" si="11">SUM(D33:D53)</f>
        <v>703689</v>
      </c>
      <c r="E54" s="53">
        <f t="shared" si="11"/>
        <v>18887</v>
      </c>
      <c r="F54" s="53">
        <f t="shared" si="11"/>
        <v>684802</v>
      </c>
      <c r="G54" s="53">
        <f t="shared" si="11"/>
        <v>71972</v>
      </c>
      <c r="H54" s="53">
        <f t="shared" si="11"/>
        <v>612830</v>
      </c>
      <c r="I54" s="53">
        <f t="shared" si="11"/>
        <v>490321</v>
      </c>
      <c r="J54" s="53">
        <f t="shared" si="11"/>
        <v>122509</v>
      </c>
      <c r="K54" s="21"/>
      <c r="L54" s="30">
        <f>SUM(L33:L53)</f>
        <v>94898.150820000024</v>
      </c>
      <c r="M54" s="31"/>
      <c r="N54" s="30">
        <f>SUM(N33:N53)</f>
        <v>109132.87344299997</v>
      </c>
      <c r="O54" s="56">
        <f>N54/D54*1000</f>
        <v>155.08679749576871</v>
      </c>
      <c r="P54" s="56">
        <f>14380347/F54</f>
        <v>20.999277163326042</v>
      </c>
      <c r="Q54" s="53">
        <f>SUM(Q33:Q53)</f>
        <v>45450.249222593913</v>
      </c>
    </row>
    <row r="55" spans="1:17" x14ac:dyDescent="0.25">
      <c r="A55" s="16"/>
      <c r="B55" s="16"/>
      <c r="C55" s="17"/>
      <c r="D55" s="16"/>
      <c r="E55" s="17"/>
      <c r="F55" s="16"/>
      <c r="G55" s="16"/>
      <c r="H55" s="16"/>
      <c r="I55" s="16"/>
      <c r="J55" s="16"/>
      <c r="K55" s="19"/>
      <c r="L55" s="32"/>
      <c r="M55" s="19"/>
      <c r="N55" s="19"/>
      <c r="O55" s="19"/>
      <c r="P55" s="19"/>
      <c r="Q55" s="19"/>
    </row>
    <row r="56" spans="1:17" x14ac:dyDescent="0.25">
      <c r="A56" s="16"/>
      <c r="B56" s="16"/>
      <c r="C56" s="17"/>
      <c r="D56" s="33"/>
      <c r="E56" s="33"/>
      <c r="F56" s="33"/>
      <c r="G56" s="33"/>
      <c r="H56" s="33"/>
      <c r="I56" s="33"/>
      <c r="J56" s="33"/>
      <c r="K56" s="19"/>
      <c r="L56" s="32"/>
      <c r="M56" s="19"/>
      <c r="N56" s="19"/>
      <c r="O56" s="19"/>
      <c r="P56" s="19"/>
      <c r="Q56" s="34"/>
    </row>
    <row r="57" spans="1:17" ht="18.75" x14ac:dyDescent="0.25">
      <c r="A57" s="41" t="s">
        <v>71</v>
      </c>
      <c r="B57" s="57"/>
      <c r="C57" s="57"/>
      <c r="D57" s="57"/>
      <c r="E57" s="57"/>
    </row>
    <row r="58" spans="1:17" x14ac:dyDescent="0.25">
      <c r="A58" s="36" t="s">
        <v>1</v>
      </c>
      <c r="B58" s="36" t="s">
        <v>2</v>
      </c>
      <c r="C58" s="36" t="s">
        <v>3</v>
      </c>
      <c r="D58" s="36" t="s">
        <v>4</v>
      </c>
      <c r="E58" s="36" t="s">
        <v>5</v>
      </c>
      <c r="F58" s="36" t="s">
        <v>6</v>
      </c>
      <c r="G58" s="36" t="s">
        <v>7</v>
      </c>
      <c r="H58" s="44" t="s">
        <v>8</v>
      </c>
      <c r="I58" s="45"/>
      <c r="J58" s="46"/>
      <c r="K58" s="36" t="s">
        <v>9</v>
      </c>
      <c r="L58" s="36" t="s">
        <v>10</v>
      </c>
      <c r="M58" s="36" t="s">
        <v>11</v>
      </c>
      <c r="N58" s="36" t="s">
        <v>12</v>
      </c>
      <c r="O58" s="36" t="s">
        <v>13</v>
      </c>
      <c r="P58" s="36" t="s">
        <v>14</v>
      </c>
      <c r="Q58" s="36" t="s">
        <v>15</v>
      </c>
    </row>
    <row r="59" spans="1:17" ht="25.5" x14ac:dyDescent="0.25">
      <c r="A59" s="47"/>
      <c r="B59" s="47"/>
      <c r="C59" s="37"/>
      <c r="D59" s="37"/>
      <c r="E59" s="37"/>
      <c r="F59" s="37"/>
      <c r="G59" s="37"/>
      <c r="H59" s="48" t="s">
        <v>16</v>
      </c>
      <c r="I59" s="48" t="s">
        <v>17</v>
      </c>
      <c r="J59" s="48" t="s">
        <v>18</v>
      </c>
      <c r="K59" s="37"/>
      <c r="L59" s="37"/>
      <c r="M59" s="37"/>
      <c r="N59" s="37"/>
      <c r="O59" s="37"/>
      <c r="P59" s="37"/>
      <c r="Q59" s="37"/>
    </row>
    <row r="60" spans="1:17" x14ac:dyDescent="0.25">
      <c r="A60" s="37"/>
      <c r="B60" s="37"/>
      <c r="C60" s="2" t="s">
        <v>19</v>
      </c>
      <c r="D60" s="2" t="s">
        <v>20</v>
      </c>
      <c r="E60" s="2" t="s">
        <v>20</v>
      </c>
      <c r="F60" s="2" t="s">
        <v>20</v>
      </c>
      <c r="G60" s="2" t="s">
        <v>20</v>
      </c>
      <c r="H60" s="2" t="s">
        <v>20</v>
      </c>
      <c r="I60" s="2" t="s">
        <v>20</v>
      </c>
      <c r="J60" s="2" t="s">
        <v>20</v>
      </c>
      <c r="K60" s="3" t="s">
        <v>21</v>
      </c>
      <c r="L60" s="2" t="s">
        <v>22</v>
      </c>
      <c r="M60" s="2" t="s">
        <v>23</v>
      </c>
      <c r="N60" s="2" t="s">
        <v>24</v>
      </c>
      <c r="O60" s="2" t="s">
        <v>25</v>
      </c>
      <c r="P60" s="2" t="s">
        <v>26</v>
      </c>
      <c r="Q60" s="2" t="s">
        <v>27</v>
      </c>
    </row>
    <row r="61" spans="1:17" ht="15.75" x14ac:dyDescent="0.25">
      <c r="A61" s="2">
        <v>1</v>
      </c>
      <c r="B61" s="58" t="s">
        <v>52</v>
      </c>
      <c r="C61" s="2"/>
      <c r="D61" s="5">
        <v>72969</v>
      </c>
      <c r="E61" s="5">
        <v>2027</v>
      </c>
      <c r="F61" s="5">
        <f t="shared" ref="F61:F81" si="12">D61-E61</f>
        <v>70942</v>
      </c>
      <c r="G61" s="5">
        <v>11911</v>
      </c>
      <c r="H61" s="5">
        <v>59031</v>
      </c>
      <c r="I61" s="5">
        <f t="shared" ref="I61:I81" si="13">H61-J61</f>
        <v>45848</v>
      </c>
      <c r="J61" s="5">
        <v>13183</v>
      </c>
      <c r="K61" s="22" t="s">
        <v>29</v>
      </c>
      <c r="L61" s="35">
        <f>9714.17</f>
        <v>9714.17</v>
      </c>
      <c r="M61" s="35">
        <v>8065</v>
      </c>
      <c r="N61" s="35">
        <f t="shared" ref="N61:N81" si="14">L61*1.15</f>
        <v>11171.295499999998</v>
      </c>
      <c r="O61" s="6">
        <f>N61/D61*1000</f>
        <v>153.09645877016266</v>
      </c>
      <c r="P61" s="7">
        <f>1448.89/F61*1000</f>
        <v>20.423585464182011</v>
      </c>
      <c r="Q61" s="8">
        <v>6605.16</v>
      </c>
    </row>
    <row r="62" spans="1:17" ht="15.75" x14ac:dyDescent="0.25">
      <c r="A62" s="2">
        <v>2</v>
      </c>
      <c r="B62" s="20" t="s">
        <v>53</v>
      </c>
      <c r="C62" s="3"/>
      <c r="D62" s="5">
        <v>141446</v>
      </c>
      <c r="E62" s="5">
        <v>2985</v>
      </c>
      <c r="F62" s="5">
        <f t="shared" si="12"/>
        <v>138461</v>
      </c>
      <c r="G62" s="5">
        <v>21951</v>
      </c>
      <c r="H62" s="5">
        <v>116510</v>
      </c>
      <c r="I62" s="5">
        <f t="shared" si="13"/>
        <v>104109</v>
      </c>
      <c r="J62" s="5">
        <v>12401</v>
      </c>
      <c r="K62" s="22" t="s">
        <v>29</v>
      </c>
      <c r="L62" s="5">
        <v>19373.7</v>
      </c>
      <c r="M62" s="35">
        <v>8065</v>
      </c>
      <c r="N62" s="5">
        <f t="shared" si="14"/>
        <v>22279.754999999997</v>
      </c>
      <c r="O62" s="6">
        <f t="shared" ref="O62:O81" si="15">N62/D62*1000</f>
        <v>157.51421037003519</v>
      </c>
      <c r="P62" s="7">
        <f>2156.7/F62*1000</f>
        <v>15.576227240883714</v>
      </c>
      <c r="Q62" s="8">
        <v>8581.4</v>
      </c>
    </row>
    <row r="63" spans="1:17" ht="15.75" x14ac:dyDescent="0.25">
      <c r="A63" s="2">
        <v>3</v>
      </c>
      <c r="B63" s="20" t="s">
        <v>54</v>
      </c>
      <c r="C63" s="3"/>
      <c r="D63" s="5">
        <v>199197</v>
      </c>
      <c r="E63" s="5">
        <v>3855</v>
      </c>
      <c r="F63" s="5">
        <f t="shared" si="12"/>
        <v>195342</v>
      </c>
      <c r="G63" s="5">
        <v>27186</v>
      </c>
      <c r="H63" s="5">
        <v>168156</v>
      </c>
      <c r="I63" s="5">
        <f t="shared" si="13"/>
        <v>147237</v>
      </c>
      <c r="J63" s="5">
        <v>20919</v>
      </c>
      <c r="K63" s="22" t="s">
        <v>29</v>
      </c>
      <c r="L63" s="5">
        <v>26393.25</v>
      </c>
      <c r="M63" s="35">
        <v>8065</v>
      </c>
      <c r="N63" s="5">
        <f t="shared" si="14"/>
        <v>30352.237499999999</v>
      </c>
      <c r="O63" s="6">
        <f t="shared" si="15"/>
        <v>152.37296495429149</v>
      </c>
      <c r="P63" s="7">
        <f>2677.27/F63*1000</f>
        <v>13.705552313378588</v>
      </c>
      <c r="Q63" s="8">
        <v>8045.07</v>
      </c>
    </row>
    <row r="64" spans="1:17" ht="15.75" x14ac:dyDescent="0.25">
      <c r="A64" s="2">
        <v>4</v>
      </c>
      <c r="B64" s="20" t="s">
        <v>55</v>
      </c>
      <c r="C64" s="3"/>
      <c r="D64" s="5">
        <v>20099</v>
      </c>
      <c r="E64" s="5">
        <v>972</v>
      </c>
      <c r="F64" s="5">
        <f t="shared" si="12"/>
        <v>19127</v>
      </c>
      <c r="G64" s="5">
        <v>6822</v>
      </c>
      <c r="H64" s="5">
        <v>12305</v>
      </c>
      <c r="I64" s="5">
        <f t="shared" si="13"/>
        <v>10961</v>
      </c>
      <c r="J64" s="5">
        <v>1344</v>
      </c>
      <c r="K64" s="22" t="s">
        <v>29</v>
      </c>
      <c r="L64" s="5">
        <v>2705.39</v>
      </c>
      <c r="M64" s="35">
        <v>8065</v>
      </c>
      <c r="N64" s="5">
        <f t="shared" si="14"/>
        <v>3111.1984999999995</v>
      </c>
      <c r="O64" s="6">
        <f t="shared" si="15"/>
        <v>154.79369620379123</v>
      </c>
      <c r="P64" s="7">
        <f>563.02/F64*1000</f>
        <v>29.435875986824907</v>
      </c>
      <c r="Q64" s="8">
        <v>2086.6799999999998</v>
      </c>
    </row>
    <row r="65" spans="1:17" ht="15.75" x14ac:dyDescent="0.25">
      <c r="A65" s="2">
        <v>5</v>
      </c>
      <c r="B65" s="20" t="s">
        <v>56</v>
      </c>
      <c r="C65" s="3"/>
      <c r="D65" s="5">
        <v>11439</v>
      </c>
      <c r="E65" s="5">
        <v>909</v>
      </c>
      <c r="F65" s="5">
        <f t="shared" si="12"/>
        <v>10530</v>
      </c>
      <c r="G65" s="5">
        <v>0</v>
      </c>
      <c r="H65" s="5">
        <v>10530</v>
      </c>
      <c r="I65" s="5">
        <f t="shared" si="13"/>
        <v>0</v>
      </c>
      <c r="J65" s="5">
        <v>10530</v>
      </c>
      <c r="K65" s="22" t="s">
        <v>29</v>
      </c>
      <c r="L65" s="5">
        <v>1523.28</v>
      </c>
      <c r="M65" s="35">
        <v>8065</v>
      </c>
      <c r="N65" s="5">
        <f t="shared" si="14"/>
        <v>1751.7719999999999</v>
      </c>
      <c r="O65" s="6">
        <f t="shared" si="15"/>
        <v>153.14030946761079</v>
      </c>
      <c r="P65" s="7">
        <f>350.09/F65*1000</f>
        <v>33.246913580246911</v>
      </c>
      <c r="Q65" s="8">
        <v>1520.84</v>
      </c>
    </row>
    <row r="66" spans="1:17" ht="15.75" x14ac:dyDescent="0.25">
      <c r="A66" s="2">
        <v>6</v>
      </c>
      <c r="B66" s="20" t="s">
        <v>57</v>
      </c>
      <c r="C66" s="3"/>
      <c r="D66" s="5">
        <v>9876</v>
      </c>
      <c r="E66" s="5">
        <v>521</v>
      </c>
      <c r="F66" s="5">
        <f t="shared" si="12"/>
        <v>9355</v>
      </c>
      <c r="G66" s="5">
        <v>735</v>
      </c>
      <c r="H66" s="5">
        <v>8620</v>
      </c>
      <c r="I66" s="5">
        <f t="shared" si="13"/>
        <v>8620</v>
      </c>
      <c r="J66" s="5">
        <v>0</v>
      </c>
      <c r="K66" s="22" t="s">
        <v>29</v>
      </c>
      <c r="L66" s="5">
        <v>1449.78</v>
      </c>
      <c r="M66" s="35">
        <v>8065</v>
      </c>
      <c r="N66" s="5">
        <f t="shared" si="14"/>
        <v>1667.2469999999998</v>
      </c>
      <c r="O66" s="6">
        <f t="shared" si="15"/>
        <v>168.81804374240579</v>
      </c>
      <c r="P66" s="7">
        <f>368.43/F66*1000</f>
        <v>39.383217530732225</v>
      </c>
      <c r="Q66" s="8">
        <v>1164.5</v>
      </c>
    </row>
    <row r="67" spans="1:17" ht="15.75" x14ac:dyDescent="0.25">
      <c r="A67" s="2">
        <v>7</v>
      </c>
      <c r="B67" s="20" t="s">
        <v>58</v>
      </c>
      <c r="C67" s="3"/>
      <c r="D67" s="5">
        <v>8161</v>
      </c>
      <c r="E67" s="5">
        <v>40</v>
      </c>
      <c r="F67" s="5">
        <f t="shared" si="12"/>
        <v>8121</v>
      </c>
      <c r="G67" s="5">
        <v>415</v>
      </c>
      <c r="H67" s="5">
        <v>7706</v>
      </c>
      <c r="I67" s="5">
        <f t="shared" si="13"/>
        <v>7706</v>
      </c>
      <c r="J67" s="5">
        <v>0</v>
      </c>
      <c r="K67" s="22" t="s">
        <v>29</v>
      </c>
      <c r="L67" s="5">
        <v>1099.8699999999999</v>
      </c>
      <c r="M67" s="35">
        <v>8065</v>
      </c>
      <c r="N67" s="5">
        <f t="shared" si="14"/>
        <v>1264.8504999999998</v>
      </c>
      <c r="O67" s="6">
        <f t="shared" si="15"/>
        <v>154.98719519666705</v>
      </c>
      <c r="P67" s="7">
        <f>309.15/F67*1000</f>
        <v>38.067971924639821</v>
      </c>
      <c r="Q67" s="8">
        <v>370.04</v>
      </c>
    </row>
    <row r="68" spans="1:17" ht="15.75" x14ac:dyDescent="0.25">
      <c r="A68" s="9">
        <v>8</v>
      </c>
      <c r="B68" s="20" t="s">
        <v>59</v>
      </c>
      <c r="C68" s="10"/>
      <c r="D68" s="5">
        <v>12638</v>
      </c>
      <c r="E68" s="5">
        <v>319</v>
      </c>
      <c r="F68" s="5">
        <f t="shared" si="12"/>
        <v>12319</v>
      </c>
      <c r="G68" s="5">
        <v>3524</v>
      </c>
      <c r="H68" s="5">
        <v>8795</v>
      </c>
      <c r="I68" s="5">
        <f t="shared" si="13"/>
        <v>1383</v>
      </c>
      <c r="J68" s="5">
        <v>7412</v>
      </c>
      <c r="K68" s="21" t="s">
        <v>29</v>
      </c>
      <c r="L68" s="11">
        <v>1735.27</v>
      </c>
      <c r="M68" s="35">
        <v>8065</v>
      </c>
      <c r="N68" s="11">
        <f t="shared" si="14"/>
        <v>1995.5604999999998</v>
      </c>
      <c r="O68" s="6">
        <f t="shared" si="15"/>
        <v>157.90160626681435</v>
      </c>
      <c r="P68" s="7">
        <f>802.15/F68*1000</f>
        <v>65.11486321941716</v>
      </c>
      <c r="Q68" s="8">
        <v>4402.04</v>
      </c>
    </row>
    <row r="69" spans="1:17" ht="15.75" x14ac:dyDescent="0.25">
      <c r="A69" s="2">
        <v>9</v>
      </c>
      <c r="B69" s="20" t="s">
        <v>60</v>
      </c>
      <c r="C69" s="3"/>
      <c r="D69" s="5">
        <v>148050</v>
      </c>
      <c r="E69" s="5">
        <v>3069</v>
      </c>
      <c r="F69" s="5">
        <f t="shared" si="12"/>
        <v>144981</v>
      </c>
      <c r="G69" s="5">
        <v>21759</v>
      </c>
      <c r="H69" s="5">
        <v>123222</v>
      </c>
      <c r="I69" s="5">
        <f t="shared" si="13"/>
        <v>104618</v>
      </c>
      <c r="J69" s="5">
        <v>18604</v>
      </c>
      <c r="K69" s="22" t="s">
        <v>29</v>
      </c>
      <c r="L69" s="5">
        <v>20298.599999999999</v>
      </c>
      <c r="M69" s="35">
        <v>8065</v>
      </c>
      <c r="N69" s="5">
        <f t="shared" si="14"/>
        <v>23343.389999999996</v>
      </c>
      <c r="O69" s="6">
        <f t="shared" si="15"/>
        <v>157.67234042553187</v>
      </c>
      <c r="P69" s="7">
        <f>2905.75/F69*1000</f>
        <v>20.042281402390657</v>
      </c>
      <c r="Q69" s="8">
        <v>6025.96</v>
      </c>
    </row>
    <row r="70" spans="1:17" ht="15.75" x14ac:dyDescent="0.25">
      <c r="A70" s="2">
        <v>10</v>
      </c>
      <c r="B70" s="20" t="s">
        <v>61</v>
      </c>
      <c r="C70" s="3"/>
      <c r="D70" s="5">
        <v>9127</v>
      </c>
      <c r="E70" s="5">
        <v>141</v>
      </c>
      <c r="F70" s="5">
        <f t="shared" si="12"/>
        <v>8986</v>
      </c>
      <c r="G70" s="5">
        <v>1033</v>
      </c>
      <c r="H70" s="5">
        <v>7953</v>
      </c>
      <c r="I70" s="5">
        <f t="shared" si="13"/>
        <v>6267</v>
      </c>
      <c r="J70" s="5">
        <v>1686</v>
      </c>
      <c r="K70" s="22" t="s">
        <v>29</v>
      </c>
      <c r="L70" s="5">
        <v>1213.58</v>
      </c>
      <c r="M70" s="35">
        <v>8065</v>
      </c>
      <c r="N70" s="5">
        <f t="shared" si="14"/>
        <v>1395.6169999999997</v>
      </c>
      <c r="O70" s="6">
        <f t="shared" si="15"/>
        <v>152.91081406814942</v>
      </c>
      <c r="P70" s="7">
        <f>224.91/F70*1000</f>
        <v>25.028933897173381</v>
      </c>
      <c r="Q70" s="8">
        <v>287.54000000000002</v>
      </c>
    </row>
    <row r="71" spans="1:17" ht="15.75" x14ac:dyDescent="0.25">
      <c r="A71" s="22">
        <v>11</v>
      </c>
      <c r="B71" s="20" t="s">
        <v>62</v>
      </c>
      <c r="C71" s="23"/>
      <c r="D71" s="5">
        <v>5169</v>
      </c>
      <c r="E71" s="5">
        <v>286</v>
      </c>
      <c r="F71" s="5">
        <f t="shared" si="12"/>
        <v>4883</v>
      </c>
      <c r="G71" s="5">
        <v>937</v>
      </c>
      <c r="H71" s="5">
        <v>3946</v>
      </c>
      <c r="I71" s="5">
        <f t="shared" si="13"/>
        <v>3139</v>
      </c>
      <c r="J71" s="5">
        <v>807</v>
      </c>
      <c r="K71" s="22" t="s">
        <v>29</v>
      </c>
      <c r="L71" s="5">
        <v>691.48</v>
      </c>
      <c r="M71" s="35">
        <v>8065</v>
      </c>
      <c r="N71" s="5">
        <f t="shared" si="14"/>
        <v>795.202</v>
      </c>
      <c r="O71" s="6">
        <f t="shared" si="15"/>
        <v>153.84058812149351</v>
      </c>
      <c r="P71" s="7">
        <f>228.48/F71*1000</f>
        <v>46.7909072291624</v>
      </c>
      <c r="Q71" s="8">
        <v>4068.98</v>
      </c>
    </row>
    <row r="72" spans="1:17" ht="30" x14ac:dyDescent="0.25">
      <c r="A72" s="2">
        <v>12</v>
      </c>
      <c r="B72" s="24" t="s">
        <v>63</v>
      </c>
      <c r="C72" s="3"/>
      <c r="D72" s="5">
        <v>7496</v>
      </c>
      <c r="E72" s="5">
        <v>204</v>
      </c>
      <c r="F72" s="5">
        <f t="shared" si="12"/>
        <v>7292</v>
      </c>
      <c r="G72" s="5">
        <v>0</v>
      </c>
      <c r="H72" s="5">
        <v>7292</v>
      </c>
      <c r="I72" s="5">
        <f t="shared" si="13"/>
        <v>7292</v>
      </c>
      <c r="J72" s="5">
        <v>0</v>
      </c>
      <c r="K72" s="22" t="s">
        <v>29</v>
      </c>
      <c r="L72" s="5">
        <v>990.63</v>
      </c>
      <c r="M72" s="35">
        <v>8065</v>
      </c>
      <c r="N72" s="5">
        <f t="shared" si="14"/>
        <v>1139.2244999999998</v>
      </c>
      <c r="O72" s="6">
        <f t="shared" si="15"/>
        <v>151.97765474919956</v>
      </c>
      <c r="P72" s="7">
        <f>113.96/F72*1000</f>
        <v>15.628085573230939</v>
      </c>
      <c r="Q72" s="8">
        <v>469</v>
      </c>
    </row>
    <row r="73" spans="1:17" ht="15.75" x14ac:dyDescent="0.25">
      <c r="A73" s="2">
        <v>13</v>
      </c>
      <c r="B73" s="20" t="s">
        <v>64</v>
      </c>
      <c r="C73" s="3"/>
      <c r="D73" s="5">
        <v>2697</v>
      </c>
      <c r="E73" s="5">
        <v>215</v>
      </c>
      <c r="F73" s="5">
        <f t="shared" si="12"/>
        <v>2482</v>
      </c>
      <c r="G73" s="5">
        <v>127</v>
      </c>
      <c r="H73" s="5">
        <v>2355</v>
      </c>
      <c r="I73" s="5">
        <f t="shared" si="13"/>
        <v>2065</v>
      </c>
      <c r="J73" s="5">
        <v>290</v>
      </c>
      <c r="K73" s="22" t="s">
        <v>29</v>
      </c>
      <c r="L73" s="5">
        <v>364.77</v>
      </c>
      <c r="M73" s="35">
        <v>8065</v>
      </c>
      <c r="N73" s="5">
        <f t="shared" si="14"/>
        <v>419.48549999999994</v>
      </c>
      <c r="O73" s="6">
        <f t="shared" si="15"/>
        <v>155.53781979977751</v>
      </c>
      <c r="P73" s="7">
        <f>170.27/F73*1000</f>
        <v>68.601933924254638</v>
      </c>
      <c r="Q73" s="8">
        <v>647.12</v>
      </c>
    </row>
    <row r="74" spans="1:17" ht="15.75" x14ac:dyDescent="0.25">
      <c r="A74" s="2"/>
      <c r="B74" s="13" t="s">
        <v>42</v>
      </c>
      <c r="C74" s="3"/>
      <c r="D74" s="5">
        <v>534</v>
      </c>
      <c r="E74" s="5">
        <v>7</v>
      </c>
      <c r="F74" s="5">
        <f t="shared" si="12"/>
        <v>527</v>
      </c>
      <c r="G74" s="5">
        <v>382</v>
      </c>
      <c r="H74" s="5">
        <v>145</v>
      </c>
      <c r="I74" s="5">
        <f t="shared" si="13"/>
        <v>145</v>
      </c>
      <c r="J74" s="5">
        <v>0</v>
      </c>
      <c r="K74" s="22"/>
      <c r="L74" s="5">
        <v>762.3</v>
      </c>
      <c r="M74" s="35"/>
      <c r="N74" s="5">
        <f t="shared" si="14"/>
        <v>876.64499999999987</v>
      </c>
      <c r="O74" s="6">
        <f t="shared" si="15"/>
        <v>1641.6573033707862</v>
      </c>
      <c r="P74" s="7">
        <f>66.22/F74*1000</f>
        <v>125.65464895635672</v>
      </c>
      <c r="Q74" s="8">
        <v>41.22</v>
      </c>
    </row>
    <row r="75" spans="1:17" ht="15.75" x14ac:dyDescent="0.25">
      <c r="A75" s="2">
        <v>14</v>
      </c>
      <c r="B75" s="24" t="s">
        <v>43</v>
      </c>
      <c r="C75" s="3"/>
      <c r="D75" s="5">
        <v>67499</v>
      </c>
      <c r="E75" s="5">
        <v>854</v>
      </c>
      <c r="F75" s="5">
        <f t="shared" si="12"/>
        <v>66645</v>
      </c>
      <c r="G75" s="5">
        <v>0</v>
      </c>
      <c r="H75" s="5">
        <v>66645</v>
      </c>
      <c r="I75" s="5">
        <f>H75-J75</f>
        <v>60188</v>
      </c>
      <c r="J75" s="5">
        <v>6457</v>
      </c>
      <c r="K75" s="22" t="s">
        <v>29</v>
      </c>
      <c r="L75" s="5">
        <v>9336.67</v>
      </c>
      <c r="M75" s="35">
        <v>8065</v>
      </c>
      <c r="N75" s="5">
        <f t="shared" si="14"/>
        <v>10737.170499999998</v>
      </c>
      <c r="O75" s="6">
        <f t="shared" si="15"/>
        <v>159.07154920813642</v>
      </c>
      <c r="P75" s="7">
        <f>1692.55/F75*1000</f>
        <v>25.396503863755722</v>
      </c>
      <c r="Q75" s="8">
        <v>599</v>
      </c>
    </row>
    <row r="76" spans="1:17" ht="30" x14ac:dyDescent="0.25">
      <c r="A76" s="2">
        <v>15</v>
      </c>
      <c r="B76" s="26" t="s">
        <v>65</v>
      </c>
      <c r="C76" s="3"/>
      <c r="D76" s="5">
        <v>6013</v>
      </c>
      <c r="E76" s="5">
        <v>340</v>
      </c>
      <c r="F76" s="5">
        <f t="shared" si="12"/>
        <v>5673</v>
      </c>
      <c r="G76" s="5">
        <v>695</v>
      </c>
      <c r="H76" s="5">
        <v>4978</v>
      </c>
      <c r="I76" s="5">
        <f t="shared" si="13"/>
        <v>3576</v>
      </c>
      <c r="J76" s="5">
        <v>1402</v>
      </c>
      <c r="K76" s="22" t="s">
        <v>29</v>
      </c>
      <c r="L76" s="5">
        <v>812.92</v>
      </c>
      <c r="M76" s="35">
        <v>8065</v>
      </c>
      <c r="N76" s="5">
        <f t="shared" si="14"/>
        <v>934.85799999999983</v>
      </c>
      <c r="O76" s="6">
        <f t="shared" si="15"/>
        <v>155.47280891401959</v>
      </c>
      <c r="P76" s="7">
        <f>157.61/F76*1000</f>
        <v>27.78247840648687</v>
      </c>
      <c r="Q76" s="8">
        <v>1659.76</v>
      </c>
    </row>
    <row r="77" spans="1:17" ht="15.75" x14ac:dyDescent="0.25">
      <c r="A77" s="2">
        <v>16</v>
      </c>
      <c r="B77" s="27" t="s">
        <v>66</v>
      </c>
      <c r="C77" s="3"/>
      <c r="D77" s="5">
        <v>16703</v>
      </c>
      <c r="E77" s="5">
        <v>777</v>
      </c>
      <c r="F77" s="5">
        <f t="shared" si="12"/>
        <v>15926</v>
      </c>
      <c r="G77" s="5">
        <v>8211</v>
      </c>
      <c r="H77" s="5">
        <v>7715</v>
      </c>
      <c r="I77" s="5">
        <f t="shared" si="13"/>
        <v>6546</v>
      </c>
      <c r="J77" s="5">
        <v>1169</v>
      </c>
      <c r="K77" s="22" t="s">
        <v>29</v>
      </c>
      <c r="L77" s="5">
        <v>2317.7199999999998</v>
      </c>
      <c r="M77" s="35">
        <v>8065</v>
      </c>
      <c r="N77" s="5">
        <f t="shared" si="14"/>
        <v>2665.3779999999997</v>
      </c>
      <c r="O77" s="6">
        <f t="shared" si="15"/>
        <v>159.57480692091238</v>
      </c>
      <c r="P77" s="7">
        <f>560.99/F77*1000</f>
        <v>35.224789652141155</v>
      </c>
      <c r="Q77" s="8">
        <v>795.48</v>
      </c>
    </row>
    <row r="78" spans="1:17" ht="15.75" x14ac:dyDescent="0.25">
      <c r="A78" s="2">
        <v>17</v>
      </c>
      <c r="B78" s="27" t="s">
        <v>67</v>
      </c>
      <c r="C78" s="3"/>
      <c r="D78" s="5">
        <v>6281</v>
      </c>
      <c r="E78" s="5">
        <v>135</v>
      </c>
      <c r="F78" s="5">
        <f t="shared" si="12"/>
        <v>6146</v>
      </c>
      <c r="G78" s="5">
        <v>1985</v>
      </c>
      <c r="H78" s="5">
        <v>4161</v>
      </c>
      <c r="I78" s="5">
        <f t="shared" si="13"/>
        <v>4161</v>
      </c>
      <c r="J78" s="5">
        <v>0</v>
      </c>
      <c r="K78" s="22" t="s">
        <v>29</v>
      </c>
      <c r="L78" s="5">
        <v>845.74</v>
      </c>
      <c r="M78" s="35">
        <v>8065</v>
      </c>
      <c r="N78" s="5">
        <f t="shared" si="14"/>
        <v>972.60099999999989</v>
      </c>
      <c r="O78" s="6">
        <f t="shared" si="15"/>
        <v>154.84811335774558</v>
      </c>
      <c r="P78" s="7">
        <f>181.43/F78*1000</f>
        <v>29.52001301659616</v>
      </c>
      <c r="Q78" s="8">
        <v>420.59</v>
      </c>
    </row>
    <row r="79" spans="1:17" ht="15.75" x14ac:dyDescent="0.25">
      <c r="A79" s="2">
        <v>18</v>
      </c>
      <c r="B79" s="27" t="s">
        <v>68</v>
      </c>
      <c r="C79" s="3"/>
      <c r="D79" s="5">
        <v>9915</v>
      </c>
      <c r="E79" s="5">
        <v>516</v>
      </c>
      <c r="F79" s="5">
        <f t="shared" si="12"/>
        <v>9399</v>
      </c>
      <c r="G79" s="5">
        <v>1813</v>
      </c>
      <c r="H79" s="5">
        <v>7586</v>
      </c>
      <c r="I79" s="5">
        <f t="shared" si="13"/>
        <v>6175</v>
      </c>
      <c r="J79" s="5">
        <v>1411</v>
      </c>
      <c r="K79" s="22" t="s">
        <v>29</v>
      </c>
      <c r="L79" s="5">
        <v>1332.94</v>
      </c>
      <c r="M79" s="35">
        <v>8065</v>
      </c>
      <c r="N79" s="5">
        <f t="shared" si="14"/>
        <v>1532.8809999999999</v>
      </c>
      <c r="O79" s="6">
        <f t="shared" si="15"/>
        <v>154.60221886031263</v>
      </c>
      <c r="P79" s="7">
        <f>350.27/F79*1000</f>
        <v>37.266730503245029</v>
      </c>
      <c r="Q79" s="8">
        <v>800.6</v>
      </c>
    </row>
    <row r="80" spans="1:17" ht="30" x14ac:dyDescent="0.25">
      <c r="A80" s="2">
        <v>19</v>
      </c>
      <c r="B80" s="26" t="s">
        <v>69</v>
      </c>
      <c r="C80" s="3"/>
      <c r="D80" s="5">
        <v>5789</v>
      </c>
      <c r="E80" s="5">
        <v>302</v>
      </c>
      <c r="F80" s="5">
        <f t="shared" si="12"/>
        <v>5487</v>
      </c>
      <c r="G80" s="5">
        <v>505</v>
      </c>
      <c r="H80" s="5">
        <v>4982</v>
      </c>
      <c r="I80" s="5">
        <f t="shared" si="13"/>
        <v>3792</v>
      </c>
      <c r="J80" s="5">
        <v>1190</v>
      </c>
      <c r="K80" s="22" t="s">
        <v>29</v>
      </c>
      <c r="L80" s="5">
        <v>755.82</v>
      </c>
      <c r="M80" s="35">
        <v>8065</v>
      </c>
      <c r="N80" s="5">
        <f t="shared" si="14"/>
        <v>869.19299999999998</v>
      </c>
      <c r="O80" s="6">
        <f t="shared" si="15"/>
        <v>150.14562100535497</v>
      </c>
      <c r="P80" s="7">
        <f>220.7/F80*1000</f>
        <v>40.2223437215236</v>
      </c>
      <c r="Q80" s="8">
        <v>514.48</v>
      </c>
    </row>
    <row r="81" spans="1:17" ht="30" x14ac:dyDescent="0.25">
      <c r="A81" s="22">
        <v>20</v>
      </c>
      <c r="B81" s="26" t="s">
        <v>70</v>
      </c>
      <c r="C81" s="23"/>
      <c r="D81" s="5">
        <v>970</v>
      </c>
      <c r="E81" s="5">
        <v>58</v>
      </c>
      <c r="F81" s="5">
        <f t="shared" si="12"/>
        <v>912</v>
      </c>
      <c r="G81" s="5">
        <v>0</v>
      </c>
      <c r="H81" s="5">
        <v>912</v>
      </c>
      <c r="I81" s="5">
        <f t="shared" si="13"/>
        <v>912</v>
      </c>
      <c r="J81" s="5">
        <v>0</v>
      </c>
      <c r="K81" s="22" t="s">
        <v>29</v>
      </c>
      <c r="L81" s="5">
        <v>129.04</v>
      </c>
      <c r="M81" s="35">
        <v>8065</v>
      </c>
      <c r="N81" s="5">
        <f t="shared" si="14"/>
        <v>148.39599999999999</v>
      </c>
      <c r="O81" s="6">
        <f t="shared" si="15"/>
        <v>152.98556701030927</v>
      </c>
      <c r="P81" s="7">
        <f>18.98/F81*1000</f>
        <v>20.811403508771932</v>
      </c>
      <c r="Q81" s="8">
        <v>132.91999999999999</v>
      </c>
    </row>
    <row r="82" spans="1:17" ht="15.75" x14ac:dyDescent="0.25">
      <c r="A82" s="21"/>
      <c r="B82" s="28" t="s">
        <v>50</v>
      </c>
      <c r="C82" s="29"/>
      <c r="D82" s="53">
        <f t="shared" ref="D82:J82" si="16">SUM(D61:D81)</f>
        <v>762068</v>
      </c>
      <c r="E82" s="53">
        <f t="shared" si="16"/>
        <v>18532</v>
      </c>
      <c r="F82" s="53">
        <f t="shared" si="16"/>
        <v>743536</v>
      </c>
      <c r="G82" s="53">
        <f t="shared" si="16"/>
        <v>109991</v>
      </c>
      <c r="H82" s="53">
        <f t="shared" si="16"/>
        <v>633545</v>
      </c>
      <c r="I82" s="53">
        <f t="shared" si="16"/>
        <v>534740</v>
      </c>
      <c r="J82" s="53">
        <f t="shared" si="16"/>
        <v>98805</v>
      </c>
      <c r="K82" s="21"/>
      <c r="L82" s="30">
        <f>SUM(L61:L81)</f>
        <v>103846.92000000001</v>
      </c>
      <c r="M82" s="31"/>
      <c r="N82" s="30">
        <f>SUM(N61:N81)</f>
        <v>119423.95799999997</v>
      </c>
      <c r="O82" s="56">
        <f>N82/D82*1000</f>
        <v>156.71036967829639</v>
      </c>
      <c r="P82" s="56">
        <f>14380347/F82</f>
        <v>19.340485195067892</v>
      </c>
      <c r="Q82" s="53">
        <f>SUM(Q61:Q81)</f>
        <v>49238.380000000005</v>
      </c>
    </row>
  </sheetData>
  <mergeCells count="45">
    <mergeCell ref="Q58:Q59"/>
    <mergeCell ref="K58:K59"/>
    <mergeCell ref="L58:L59"/>
    <mergeCell ref="M58:M59"/>
    <mergeCell ref="N58:N59"/>
    <mergeCell ref="O58:O59"/>
    <mergeCell ref="P58:P59"/>
    <mergeCell ref="P30:P31"/>
    <mergeCell ref="Q30:Q31"/>
    <mergeCell ref="A58:A60"/>
    <mergeCell ref="B58:B60"/>
    <mergeCell ref="C58:C59"/>
    <mergeCell ref="D58:D59"/>
    <mergeCell ref="E58:E59"/>
    <mergeCell ref="F58:F59"/>
    <mergeCell ref="G58:G59"/>
    <mergeCell ref="H58:J58"/>
    <mergeCell ref="H30:J30"/>
    <mergeCell ref="K30:K31"/>
    <mergeCell ref="L30:L31"/>
    <mergeCell ref="M30:M31"/>
    <mergeCell ref="N30:N31"/>
    <mergeCell ref="O30:O31"/>
    <mergeCell ref="O2:O3"/>
    <mergeCell ref="P2:P3"/>
    <mergeCell ref="Q2:Q3"/>
    <mergeCell ref="A30:A32"/>
    <mergeCell ref="B30:B32"/>
    <mergeCell ref="C30:C31"/>
    <mergeCell ref="D30:D31"/>
    <mergeCell ref="E30:E31"/>
    <mergeCell ref="F30:F31"/>
    <mergeCell ref="G30:G31"/>
    <mergeCell ref="G2:G3"/>
    <mergeCell ref="H2:J2"/>
    <mergeCell ref="K2:K3"/>
    <mergeCell ref="L2:L3"/>
    <mergeCell ref="M2:M3"/>
    <mergeCell ref="N2:N3"/>
    <mergeCell ref="F2:F3"/>
    <mergeCell ref="A2:A4"/>
    <mergeCell ref="B2:B4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Корзинин Андрей Николаевич</dc:creator>
  <cp:lastModifiedBy>Корзинин Андрей Николаевич</cp:lastModifiedBy>
  <dcterms:created xsi:type="dcterms:W3CDTF">2024-07-04T11:47:26Z</dcterms:created>
  <dcterms:modified xsi:type="dcterms:W3CDTF">2024-07-05T07:34:38Z</dcterms:modified>
</cp:coreProperties>
</file>